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45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externalReferences>
    <externalReference r:id="rId7"/>
  </externalReferences>
  <definedNames>
    <definedName name="_xlnm.Print_Titles" localSheetId="1">'Ведомость объемов работ'!$7:$7</definedName>
    <definedName name="_xlnm.Print_Titles" localSheetId="0">'Смета 12 гр. по ФЕР'!$26:$26</definedName>
    <definedName name="_xlnm.Print_Area" localSheetId="1">'Ведомость объемов работ'!$A$1:$D$18</definedName>
    <definedName name="_xlnm.Print_Area" localSheetId="0">'Смета 12 гр. по ФЕР'!$A$1:$L$102</definedName>
  </definedNames>
  <calcPr calcId="145621"/>
</workbook>
</file>

<file path=xl/calcChain.xml><?xml version="1.0" encoding="utf-8"?>
<calcChain xmlns="http://schemas.openxmlformats.org/spreadsheetml/2006/main">
  <c r="K87" i="5" l="1"/>
  <c r="A12" i="5" l="1"/>
  <c r="D13" i="6" l="1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3" i="6"/>
  <c r="A1" i="6"/>
  <c r="I100" i="5"/>
  <c r="I97" i="5"/>
  <c r="D100" i="5"/>
  <c r="D97" i="5"/>
  <c r="J77" i="5"/>
  <c r="C77" i="5"/>
  <c r="J76" i="5"/>
  <c r="C76" i="5"/>
  <c r="J75" i="5"/>
  <c r="C75" i="5"/>
  <c r="J74" i="5"/>
  <c r="C74" i="5"/>
  <c r="J73" i="5"/>
  <c r="C73" i="5"/>
  <c r="J72" i="5"/>
  <c r="K79" i="5" s="1"/>
  <c r="K82" i="5" s="1"/>
  <c r="K83" i="5" s="1"/>
  <c r="K84" i="5" s="1"/>
  <c r="K85" i="5" s="1"/>
  <c r="K86" i="5" s="1"/>
  <c r="K88" i="5" s="1"/>
  <c r="C72" i="5"/>
  <c r="J71" i="5"/>
  <c r="C71" i="5"/>
  <c r="J70" i="5"/>
  <c r="C70" i="5"/>
  <c r="J69" i="5"/>
  <c r="C69" i="5"/>
  <c r="J68" i="5"/>
  <c r="C68" i="5"/>
  <c r="J67" i="5"/>
  <c r="K81" i="5" s="1"/>
  <c r="C67" i="5"/>
  <c r="J66" i="5"/>
  <c r="K80" i="5" s="1"/>
  <c r="K89" i="5" s="1"/>
  <c r="C66" i="5"/>
  <c r="J65" i="5"/>
  <c r="C65" i="5"/>
  <c r="I21" i="5"/>
  <c r="G21" i="5" s="1"/>
  <c r="A62" i="5"/>
  <c r="L60" i="5"/>
  <c r="Q60" i="5" s="1"/>
  <c r="Z60" i="5"/>
  <c r="Y60" i="5"/>
  <c r="W60" i="5"/>
  <c r="C59" i="5"/>
  <c r="K58" i="5"/>
  <c r="J60" i="5" s="1"/>
  <c r="P60" i="5" s="1"/>
  <c r="J58" i="5"/>
  <c r="H58" i="5"/>
  <c r="X60" i="5" s="1"/>
  <c r="G58" i="5"/>
  <c r="F58" i="5"/>
  <c r="V58" i="5"/>
  <c r="T58" i="5"/>
  <c r="U58" i="5"/>
  <c r="S58" i="5"/>
  <c r="E58" i="5"/>
  <c r="D58" i="5"/>
  <c r="I58" i="5"/>
  <c r="C58" i="5"/>
  <c r="B58" i="5"/>
  <c r="A58" i="5"/>
  <c r="L57" i="5"/>
  <c r="Q57" i="5" s="1"/>
  <c r="Z57" i="5"/>
  <c r="Y57" i="5"/>
  <c r="W57" i="5"/>
  <c r="L56" i="5"/>
  <c r="G56" i="5"/>
  <c r="E56" i="5"/>
  <c r="J55" i="5"/>
  <c r="E55" i="5"/>
  <c r="J54" i="5"/>
  <c r="E54" i="5"/>
  <c r="K53" i="5"/>
  <c r="J53" i="5"/>
  <c r="H53" i="5"/>
  <c r="G53" i="5"/>
  <c r="F53" i="5"/>
  <c r="K52" i="5"/>
  <c r="J52" i="5"/>
  <c r="H52" i="5"/>
  <c r="R52" i="5" s="1"/>
  <c r="G52" i="5"/>
  <c r="F52" i="5"/>
  <c r="K51" i="5"/>
  <c r="J51" i="5"/>
  <c r="H51" i="5"/>
  <c r="G51" i="5"/>
  <c r="F51" i="5"/>
  <c r="K50" i="5"/>
  <c r="J50" i="5"/>
  <c r="H50" i="5"/>
  <c r="G50" i="5"/>
  <c r="F50" i="5"/>
  <c r="C49" i="5"/>
  <c r="V48" i="5"/>
  <c r="K55" i="5" s="1"/>
  <c r="T48" i="5"/>
  <c r="K54" i="5" s="1"/>
  <c r="U48" i="5"/>
  <c r="H55" i="5" s="1"/>
  <c r="S48" i="5"/>
  <c r="H54" i="5" s="1"/>
  <c r="F48" i="5"/>
  <c r="E48" i="5"/>
  <c r="D48" i="5"/>
  <c r="I48" i="5"/>
  <c r="C48" i="5"/>
  <c r="B48" i="5"/>
  <c r="A48" i="5"/>
  <c r="L47" i="5"/>
  <c r="Q47" i="5" s="1"/>
  <c r="Z47" i="5"/>
  <c r="Y47" i="5"/>
  <c r="W47" i="5"/>
  <c r="K46" i="5"/>
  <c r="J47" i="5" s="1"/>
  <c r="P47" i="5" s="1"/>
  <c r="J46" i="5"/>
  <c r="H46" i="5"/>
  <c r="G47" i="5" s="1"/>
  <c r="O47" i="5" s="1"/>
  <c r="G46" i="5"/>
  <c r="F46" i="5"/>
  <c r="V46" i="5"/>
  <c r="T46" i="5"/>
  <c r="U46" i="5"/>
  <c r="S46" i="5"/>
  <c r="E46" i="5"/>
  <c r="D46" i="5"/>
  <c r="I46" i="5"/>
  <c r="B46" i="5"/>
  <c r="A46" i="5"/>
  <c r="L45" i="5"/>
  <c r="Q45" i="5" s="1"/>
  <c r="Z45" i="5"/>
  <c r="Y45" i="5"/>
  <c r="W45" i="5"/>
  <c r="L44" i="5"/>
  <c r="G44" i="5"/>
  <c r="E44" i="5"/>
  <c r="J43" i="5"/>
  <c r="E43" i="5"/>
  <c r="J42" i="5"/>
  <c r="E42" i="5"/>
  <c r="K41" i="5"/>
  <c r="J41" i="5"/>
  <c r="H41" i="5"/>
  <c r="G41" i="5"/>
  <c r="F41" i="5"/>
  <c r="K40" i="5"/>
  <c r="J40" i="5"/>
  <c r="H40" i="5"/>
  <c r="R40" i="5" s="1"/>
  <c r="G40" i="5"/>
  <c r="F40" i="5"/>
  <c r="K39" i="5"/>
  <c r="J39" i="5"/>
  <c r="H39" i="5"/>
  <c r="G39" i="5"/>
  <c r="F39" i="5"/>
  <c r="K38" i="5"/>
  <c r="J38" i="5"/>
  <c r="H38" i="5"/>
  <c r="G38" i="5"/>
  <c r="F38" i="5"/>
  <c r="C37" i="5"/>
  <c r="V36" i="5"/>
  <c r="K43" i="5" s="1"/>
  <c r="T36" i="5"/>
  <c r="K42" i="5" s="1"/>
  <c r="U36" i="5"/>
  <c r="H43" i="5" s="1"/>
  <c r="S36" i="5"/>
  <c r="H42" i="5" s="1"/>
  <c r="F36" i="5"/>
  <c r="E36" i="5"/>
  <c r="D36" i="5"/>
  <c r="I36" i="5"/>
  <c r="C36" i="5"/>
  <c r="B36" i="5"/>
  <c r="A36" i="5"/>
  <c r="L35" i="5"/>
  <c r="Q35" i="5" s="1"/>
  <c r="Z35" i="5"/>
  <c r="X35" i="5"/>
  <c r="W35" i="5"/>
  <c r="K34" i="5"/>
  <c r="J35" i="5" s="1"/>
  <c r="P35" i="5" s="1"/>
  <c r="J34" i="5"/>
  <c r="H34" i="5"/>
  <c r="G35" i="5" s="1"/>
  <c r="O35" i="5" s="1"/>
  <c r="G34" i="5"/>
  <c r="F34" i="5"/>
  <c r="V34" i="5"/>
  <c r="T34" i="5"/>
  <c r="U34" i="5"/>
  <c r="S34" i="5"/>
  <c r="E34" i="5"/>
  <c r="D34" i="5"/>
  <c r="I34" i="5"/>
  <c r="B34" i="5"/>
  <c r="A34" i="5"/>
  <c r="L33" i="5"/>
  <c r="Q33" i="5" s="1"/>
  <c r="Z33" i="5"/>
  <c r="Y33" i="5"/>
  <c r="W33" i="5"/>
  <c r="L32" i="5"/>
  <c r="G32" i="5"/>
  <c r="E32" i="5"/>
  <c r="J31" i="5"/>
  <c r="E31" i="5"/>
  <c r="J30" i="5"/>
  <c r="E30" i="5"/>
  <c r="K29" i="5"/>
  <c r="J29" i="5"/>
  <c r="H29" i="5"/>
  <c r="G29" i="5"/>
  <c r="F29" i="5"/>
  <c r="K28" i="5"/>
  <c r="J28" i="5"/>
  <c r="H28" i="5"/>
  <c r="G28" i="5"/>
  <c r="F28" i="5"/>
  <c r="V27" i="5"/>
  <c r="K31" i="5" s="1"/>
  <c r="T27" i="5"/>
  <c r="K30" i="5" s="1"/>
  <c r="U27" i="5"/>
  <c r="H31" i="5" s="1"/>
  <c r="S27" i="5"/>
  <c r="H30" i="5" s="1"/>
  <c r="F27" i="5"/>
  <c r="E27" i="5"/>
  <c r="D27" i="5"/>
  <c r="I27" i="5"/>
  <c r="C27" i="5"/>
  <c r="B27" i="5"/>
  <c r="A27" i="5"/>
  <c r="B7" i="5"/>
  <c r="A1" i="5"/>
  <c r="K90" i="5" l="1"/>
  <c r="Y35" i="5"/>
  <c r="G19" i="5" s="1"/>
  <c r="X33" i="5"/>
  <c r="G17" i="5"/>
  <c r="G20" i="5"/>
  <c r="X57" i="5"/>
  <c r="J45" i="5"/>
  <c r="P45" i="5" s="1"/>
  <c r="R50" i="5"/>
  <c r="G57" i="5"/>
  <c r="O57" i="5" s="1"/>
  <c r="L62" i="5"/>
  <c r="J33" i="5"/>
  <c r="P33" i="5" s="1"/>
  <c r="G45" i="5"/>
  <c r="O45" i="5" s="1"/>
  <c r="J57" i="5"/>
  <c r="P57" i="5" s="1"/>
  <c r="G33" i="5"/>
  <c r="O33" i="5" s="1"/>
  <c r="X45" i="5"/>
  <c r="X47" i="5"/>
  <c r="G60" i="5"/>
  <c r="O60" i="5" s="1"/>
  <c r="R28" i="5"/>
  <c r="R3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1" i="3" s="1"/>
  <c r="U24" i="1"/>
  <c r="W24" i="1"/>
  <c r="AC24" i="1"/>
  <c r="AE24" i="1"/>
  <c r="AF24" i="1"/>
  <c r="AG24" i="1"/>
  <c r="CU24" i="1" s="1"/>
  <c r="T24" i="1" s="1"/>
  <c r="AH24" i="1"/>
  <c r="AI24" i="1"/>
  <c r="CW24" i="1" s="1"/>
  <c r="V24" i="1" s="1"/>
  <c r="AJ24" i="1"/>
  <c r="CT24" i="1"/>
  <c r="S24" i="1" s="1"/>
  <c r="CV24" i="1"/>
  <c r="CX24" i="1"/>
  <c r="FR24" i="1"/>
  <c r="GL24" i="1"/>
  <c r="GN24" i="1"/>
  <c r="GP24" i="1"/>
  <c r="GV24" i="1"/>
  <c r="GX24" i="1"/>
  <c r="HC24" i="1"/>
  <c r="I25" i="1"/>
  <c r="P25" i="1"/>
  <c r="V25" i="1"/>
  <c r="AC25" i="1"/>
  <c r="AD25" i="1"/>
  <c r="CR25" i="1" s="1"/>
  <c r="Q25" i="1" s="1"/>
  <c r="AE25" i="1"/>
  <c r="AF25" i="1"/>
  <c r="CT25" i="1" s="1"/>
  <c r="AG25" i="1"/>
  <c r="AH25" i="1"/>
  <c r="CV25" i="1" s="1"/>
  <c r="U25" i="1" s="1"/>
  <c r="AI25" i="1"/>
  <c r="AJ25" i="1"/>
  <c r="CX25" i="1" s="1"/>
  <c r="CQ25" i="1"/>
  <c r="CS25" i="1"/>
  <c r="R25" i="1" s="1"/>
  <c r="CU25" i="1"/>
  <c r="T25" i="1" s="1"/>
  <c r="AG31" i="1" s="1"/>
  <c r="CW25" i="1"/>
  <c r="GL25" i="1"/>
  <c r="GN25" i="1"/>
  <c r="GO25" i="1"/>
  <c r="GP25" i="1"/>
  <c r="GV25" i="1"/>
  <c r="HC25" i="1" s="1"/>
  <c r="GX25" i="1" s="1"/>
  <c r="C26" i="1"/>
  <c r="D26" i="1"/>
  <c r="I26" i="1"/>
  <c r="CX9" i="3" s="1"/>
  <c r="S26" i="1"/>
  <c r="U26" i="1"/>
  <c r="AC26" i="1"/>
  <c r="AE26" i="1"/>
  <c r="AF26" i="1"/>
  <c r="AG26" i="1"/>
  <c r="CU26" i="1" s="1"/>
  <c r="T26" i="1" s="1"/>
  <c r="AH26" i="1"/>
  <c r="AI26" i="1"/>
  <c r="CW26" i="1" s="1"/>
  <c r="V26" i="1" s="1"/>
  <c r="AJ26" i="1"/>
  <c r="CT26" i="1"/>
  <c r="CV26" i="1"/>
  <c r="CX26" i="1"/>
  <c r="W26" i="1" s="1"/>
  <c r="FR26" i="1"/>
  <c r="GL26" i="1"/>
  <c r="GN26" i="1"/>
  <c r="GP26" i="1"/>
  <c r="GV26" i="1"/>
  <c r="GX26" i="1"/>
  <c r="HC26" i="1"/>
  <c r="I27" i="1"/>
  <c r="T27" i="1" s="1"/>
  <c r="V27" i="1"/>
  <c r="AC27" i="1"/>
  <c r="AD27" i="1"/>
  <c r="AE27" i="1"/>
  <c r="AF27" i="1"/>
  <c r="CT27" i="1" s="1"/>
  <c r="AG27" i="1"/>
  <c r="AH27" i="1"/>
  <c r="CV27" i="1" s="1"/>
  <c r="U27" i="1" s="1"/>
  <c r="AI27" i="1"/>
  <c r="AJ27" i="1"/>
  <c r="CX27" i="1" s="1"/>
  <c r="CQ27" i="1"/>
  <c r="CS27" i="1"/>
  <c r="R27" i="1" s="1"/>
  <c r="CU27" i="1"/>
  <c r="CW27" i="1"/>
  <c r="FR27" i="1"/>
  <c r="GL27" i="1"/>
  <c r="GN27" i="1"/>
  <c r="GP27" i="1"/>
  <c r="GV27" i="1"/>
  <c r="HC27" i="1"/>
  <c r="C28" i="1"/>
  <c r="D28" i="1"/>
  <c r="I28" i="1"/>
  <c r="CX13" i="3" s="1"/>
  <c r="S28" i="1"/>
  <c r="AC28" i="1"/>
  <c r="AE28" i="1"/>
  <c r="AF28" i="1"/>
  <c r="AG28" i="1"/>
  <c r="CU28" i="1" s="1"/>
  <c r="T28" i="1" s="1"/>
  <c r="AH28" i="1"/>
  <c r="AI28" i="1"/>
  <c r="CW28" i="1" s="1"/>
  <c r="V28" i="1" s="1"/>
  <c r="AJ28" i="1"/>
  <c r="CT28" i="1"/>
  <c r="CV28" i="1"/>
  <c r="U28" i="1" s="1"/>
  <c r="CX28" i="1"/>
  <c r="W28" i="1" s="1"/>
  <c r="FR28" i="1"/>
  <c r="GL28" i="1"/>
  <c r="GN28" i="1"/>
  <c r="GP28" i="1"/>
  <c r="GV28" i="1"/>
  <c r="GX28" i="1"/>
  <c r="HC28" i="1"/>
  <c r="I29" i="1"/>
  <c r="R29" i="1"/>
  <c r="T29" i="1"/>
  <c r="AB29" i="1"/>
  <c r="AC29" i="1"/>
  <c r="AD29" i="1"/>
  <c r="CR29" i="1" s="1"/>
  <c r="Q29" i="1" s="1"/>
  <c r="AE29" i="1"/>
  <c r="AF29" i="1"/>
  <c r="CT29" i="1" s="1"/>
  <c r="S29" i="1" s="1"/>
  <c r="CZ29" i="1" s="1"/>
  <c r="Y29" i="1" s="1"/>
  <c r="AG29" i="1"/>
  <c r="AH29" i="1"/>
  <c r="CV29" i="1" s="1"/>
  <c r="U29" i="1" s="1"/>
  <c r="AI29" i="1"/>
  <c r="AJ29" i="1"/>
  <c r="CX29" i="1" s="1"/>
  <c r="W29" i="1" s="1"/>
  <c r="CQ29" i="1"/>
  <c r="P29" i="1" s="1"/>
  <c r="CP29" i="1" s="1"/>
  <c r="O29" i="1" s="1"/>
  <c r="CS29" i="1"/>
  <c r="CU29" i="1"/>
  <c r="CW29" i="1"/>
  <c r="V29" i="1" s="1"/>
  <c r="CY29" i="1"/>
  <c r="X29" i="1" s="1"/>
  <c r="FR29" i="1"/>
  <c r="GL29" i="1"/>
  <c r="GN29" i="1"/>
  <c r="GP29" i="1"/>
  <c r="GV29" i="1"/>
  <c r="HC29" i="1"/>
  <c r="GX29" i="1" s="1"/>
  <c r="B31" i="1"/>
  <c r="B22" i="1" s="1"/>
  <c r="C31" i="1"/>
  <c r="C22" i="1" s="1"/>
  <c r="D31" i="1"/>
  <c r="D22" i="1" s="1"/>
  <c r="F31" i="1"/>
  <c r="F22" i="1" s="1"/>
  <c r="G31" i="1"/>
  <c r="AI31" i="1"/>
  <c r="BC31" i="1"/>
  <c r="BX31" i="1"/>
  <c r="CB31" i="1"/>
  <c r="AS31" i="1" s="1"/>
  <c r="CK31" i="1"/>
  <c r="CL31" i="1"/>
  <c r="CL22" i="1" s="1"/>
  <c r="B60" i="1"/>
  <c r="C60" i="1"/>
  <c r="C18" i="1" s="1"/>
  <c r="D60" i="1"/>
  <c r="D18" i="1" s="1"/>
  <c r="F60" i="1"/>
  <c r="F18" i="1" s="1"/>
  <c r="G60" i="1"/>
  <c r="G18" i="1" s="1"/>
  <c r="G18" i="5" l="1"/>
  <c r="J62" i="5"/>
  <c r="G22" i="5"/>
  <c r="G62" i="5"/>
  <c r="G16" i="5"/>
  <c r="AS22" i="1"/>
  <c r="AS60" i="1"/>
  <c r="F48" i="1"/>
  <c r="E16" i="2" s="1"/>
  <c r="AI22" i="1"/>
  <c r="V31" i="1"/>
  <c r="BC22" i="1"/>
  <c r="F47" i="1"/>
  <c r="CR27" i="1"/>
  <c r="Q27" i="1" s="1"/>
  <c r="AB27" i="1"/>
  <c r="CJ31" i="1"/>
  <c r="CS24" i="1"/>
  <c r="R24" i="1" s="1"/>
  <c r="AD24" i="1"/>
  <c r="CR24" i="1" s="1"/>
  <c r="Q24" i="1" s="1"/>
  <c r="CB22" i="1"/>
  <c r="BC60" i="1"/>
  <c r="P27" i="1"/>
  <c r="GM29" i="1"/>
  <c r="GO29" i="1"/>
  <c r="AB26" i="1"/>
  <c r="CQ26" i="1"/>
  <c r="P26" i="1" s="1"/>
  <c r="AG22" i="1"/>
  <c r="T31" i="1"/>
  <c r="CY24" i="1"/>
  <c r="X24" i="1" s="1"/>
  <c r="CZ24" i="1"/>
  <c r="Y24" i="1" s="1"/>
  <c r="BX22" i="1"/>
  <c r="AO31" i="1"/>
  <c r="FR25" i="1"/>
  <c r="BY31" i="1" s="1"/>
  <c r="AH31" i="1"/>
  <c r="CQ28" i="1"/>
  <c r="P28" i="1" s="1"/>
  <c r="CY28" i="1"/>
  <c r="X28" i="1" s="1"/>
  <c r="CS26" i="1"/>
  <c r="R26" i="1" s="1"/>
  <c r="CY26" i="1" s="1"/>
  <c r="X26" i="1" s="1"/>
  <c r="AD26" i="1"/>
  <c r="CR26" i="1" s="1"/>
  <c r="Q26" i="1" s="1"/>
  <c r="W25" i="1"/>
  <c r="S25" i="1"/>
  <c r="AF31" i="1" s="1"/>
  <c r="AB25" i="1"/>
  <c r="BZ31" i="1"/>
  <c r="GX27" i="1"/>
  <c r="CD31" i="1"/>
  <c r="AB24" i="1"/>
  <c r="CQ24" i="1"/>
  <c r="P24" i="1" s="1"/>
  <c r="CK22" i="1"/>
  <c r="BB31" i="1"/>
  <c r="CS28" i="1"/>
  <c r="R28" i="1" s="1"/>
  <c r="CZ28" i="1" s="1"/>
  <c r="Y28" i="1" s="1"/>
  <c r="AD28" i="1"/>
  <c r="CR28" i="1" s="1"/>
  <c r="Q28" i="1" s="1"/>
  <c r="W27" i="1"/>
  <c r="AJ31" i="1" s="1"/>
  <c r="S27" i="1"/>
  <c r="CX19" i="3"/>
  <c r="CX15" i="3"/>
  <c r="CX11" i="3"/>
  <c r="CX7" i="3"/>
  <c r="CX3" i="3"/>
  <c r="CX17" i="3"/>
  <c r="CX5" i="3"/>
  <c r="W31" i="1" l="1"/>
  <c r="AJ22" i="1"/>
  <c r="AF22" i="1"/>
  <c r="S31" i="1"/>
  <c r="CD22" i="1"/>
  <c r="AU31" i="1"/>
  <c r="BC18" i="1"/>
  <c r="F76" i="1"/>
  <c r="AQ31" i="1"/>
  <c r="BZ22" i="1"/>
  <c r="CG31" i="1"/>
  <c r="AB28" i="1"/>
  <c r="CZ26" i="1"/>
  <c r="Y26" i="1" s="1"/>
  <c r="CP26" i="1"/>
  <c r="O26" i="1" s="1"/>
  <c r="CP27" i="1"/>
  <c r="O27" i="1" s="1"/>
  <c r="AE31" i="1"/>
  <c r="CZ27" i="1"/>
  <c r="Y27" i="1" s="1"/>
  <c r="CY27" i="1"/>
  <c r="X27" i="1" s="1"/>
  <c r="AK31" i="1" s="1"/>
  <c r="BB22" i="1"/>
  <c r="F44" i="1"/>
  <c r="BB60" i="1"/>
  <c r="AH22" i="1"/>
  <c r="U31" i="1"/>
  <c r="AO22" i="1"/>
  <c r="F35" i="1"/>
  <c r="AO60" i="1"/>
  <c r="BA31" i="1"/>
  <c r="CJ22" i="1"/>
  <c r="E18" i="2"/>
  <c r="CZ25" i="1"/>
  <c r="Y25" i="1" s="1"/>
  <c r="CY25" i="1"/>
  <c r="X25" i="1" s="1"/>
  <c r="BY22" i="1"/>
  <c r="AP31" i="1"/>
  <c r="CI31" i="1"/>
  <c r="T22" i="1"/>
  <c r="F52" i="1"/>
  <c r="T60" i="1"/>
  <c r="AS18" i="1"/>
  <c r="F77" i="1"/>
  <c r="CP24" i="1"/>
  <c r="O24" i="1" s="1"/>
  <c r="AC31" i="1"/>
  <c r="CP28" i="1"/>
  <c r="O28" i="1" s="1"/>
  <c r="CP25" i="1"/>
  <c r="O25" i="1" s="1"/>
  <c r="AL31" i="1"/>
  <c r="AD31" i="1"/>
  <c r="V60" i="1"/>
  <c r="V22" i="1"/>
  <c r="F54" i="1"/>
  <c r="AK22" i="1" l="1"/>
  <c r="X31" i="1"/>
  <c r="AD22" i="1"/>
  <c r="Q31" i="1"/>
  <c r="BB18" i="1"/>
  <c r="F73" i="1"/>
  <c r="V18" i="1"/>
  <c r="F83" i="1"/>
  <c r="GO28" i="1"/>
  <c r="GM28" i="1"/>
  <c r="CI22" i="1"/>
  <c r="AZ31" i="1"/>
  <c r="BA22" i="1"/>
  <c r="F51" i="1"/>
  <c r="BA60" i="1"/>
  <c r="U22" i="1"/>
  <c r="U60" i="1"/>
  <c r="F53" i="1"/>
  <c r="GM27" i="1"/>
  <c r="GO27" i="1"/>
  <c r="CG22" i="1"/>
  <c r="AX31" i="1"/>
  <c r="S22" i="1"/>
  <c r="F46" i="1"/>
  <c r="J16" i="2" s="1"/>
  <c r="J18" i="2" s="1"/>
  <c r="S60" i="1"/>
  <c r="AC22" i="1"/>
  <c r="P31" i="1"/>
  <c r="CH31" i="1"/>
  <c r="CF31" i="1"/>
  <c r="CE31" i="1"/>
  <c r="T18" i="1"/>
  <c r="F81" i="1"/>
  <c r="AP22" i="1"/>
  <c r="F40" i="1"/>
  <c r="G16" i="2" s="1"/>
  <c r="G18" i="2" s="1"/>
  <c r="AP60" i="1"/>
  <c r="AO18" i="1"/>
  <c r="F64" i="1"/>
  <c r="GO26" i="1"/>
  <c r="GM26" i="1"/>
  <c r="AL22" i="1"/>
  <c r="Y31" i="1"/>
  <c r="GO24" i="1"/>
  <c r="CC31" i="1" s="1"/>
  <c r="GM24" i="1"/>
  <c r="AB31" i="1"/>
  <c r="AQ22" i="1"/>
  <c r="AQ60" i="1"/>
  <c r="F41" i="1"/>
  <c r="AU22" i="1"/>
  <c r="F50" i="1"/>
  <c r="AU60" i="1"/>
  <c r="GM25" i="1"/>
  <c r="AE22" i="1"/>
  <c r="R31" i="1"/>
  <c r="W22" i="1"/>
  <c r="F55" i="1"/>
  <c r="W60" i="1"/>
  <c r="F79" i="1" l="1"/>
  <c r="F91" i="1" s="1"/>
  <c r="F101" i="1" s="1"/>
  <c r="AU18" i="1"/>
  <c r="AQ18" i="1"/>
  <c r="F70" i="1"/>
  <c r="W18" i="1"/>
  <c r="F84" i="1"/>
  <c r="O31" i="1"/>
  <c r="AB22" i="1"/>
  <c r="CH22" i="1"/>
  <c r="AY31" i="1"/>
  <c r="F42" i="1"/>
  <c r="AZ60" i="1"/>
  <c r="AZ22" i="1"/>
  <c r="Q22" i="1"/>
  <c r="F43" i="1"/>
  <c r="Q60" i="1"/>
  <c r="CA31" i="1"/>
  <c r="AP18" i="1"/>
  <c r="F69" i="1"/>
  <c r="F89" i="1" s="1"/>
  <c r="F34" i="1"/>
  <c r="P22" i="1"/>
  <c r="P60" i="1"/>
  <c r="BA18" i="1"/>
  <c r="F80" i="1"/>
  <c r="CC22" i="1"/>
  <c r="AT31" i="1"/>
  <c r="CE22" i="1"/>
  <c r="AV31" i="1"/>
  <c r="AX22" i="1"/>
  <c r="F38" i="1"/>
  <c r="AX60" i="1"/>
  <c r="X22" i="1"/>
  <c r="F56" i="1"/>
  <c r="X60" i="1"/>
  <c r="R60" i="1"/>
  <c r="R22" i="1"/>
  <c r="F45" i="1"/>
  <c r="H16" i="2"/>
  <c r="H18" i="2" s="1"/>
  <c r="Y22" i="1"/>
  <c r="Y60" i="1"/>
  <c r="F57" i="1"/>
  <c r="CF22" i="1"/>
  <c r="AW31" i="1"/>
  <c r="S18" i="1"/>
  <c r="F75" i="1"/>
  <c r="U18" i="1"/>
  <c r="F82" i="1"/>
  <c r="O22" i="1" l="1"/>
  <c r="F33" i="1"/>
  <c r="O60" i="1"/>
  <c r="Y18" i="1"/>
  <c r="F86" i="1"/>
  <c r="AV22" i="1"/>
  <c r="AV60" i="1"/>
  <c r="F36" i="1"/>
  <c r="Q18" i="1"/>
  <c r="F72" i="1"/>
  <c r="AZ18" i="1"/>
  <c r="F71" i="1"/>
  <c r="AW22" i="1"/>
  <c r="AW60" i="1"/>
  <c r="F37" i="1"/>
  <c r="R18" i="1"/>
  <c r="F74" i="1"/>
  <c r="AX18" i="1"/>
  <c r="F67" i="1"/>
  <c r="X18" i="1"/>
  <c r="F85" i="1"/>
  <c r="AT22" i="1"/>
  <c r="F49" i="1"/>
  <c r="F16" i="2" s="1"/>
  <c r="AT60" i="1"/>
  <c r="P18" i="1"/>
  <c r="F63" i="1"/>
  <c r="AY22" i="1"/>
  <c r="F39" i="1"/>
  <c r="AY60" i="1"/>
  <c r="CA22" i="1"/>
  <c r="AR31" i="1"/>
  <c r="AV18" i="1" l="1"/>
  <c r="F65" i="1"/>
  <c r="F62" i="1"/>
  <c r="O18" i="1"/>
  <c r="AY18" i="1"/>
  <c r="F68" i="1"/>
  <c r="AT18" i="1"/>
  <c r="F78" i="1"/>
  <c r="F58" i="1"/>
  <c r="AR60" i="1"/>
  <c r="AR22" i="1"/>
  <c r="F18" i="2"/>
  <c r="I16" i="2"/>
  <c r="I18" i="2" s="1"/>
  <c r="AW18" i="1"/>
  <c r="F66" i="1"/>
  <c r="F90" i="1" s="1"/>
  <c r="F99" i="1" s="1"/>
  <c r="AR18" i="1" l="1"/>
  <c r="F87" i="1"/>
  <c r="F88" i="1" s="1"/>
  <c r="F92" i="1" s="1"/>
  <c r="F93" i="1" l="1"/>
  <c r="F94" i="1" s="1"/>
  <c r="F95" i="1" l="1"/>
  <c r="F96" i="1" s="1"/>
  <c r="F97" i="1" l="1"/>
  <c r="F98" i="1" s="1"/>
  <c r="F100" i="1" s="1"/>
</calcChain>
</file>

<file path=xl/sharedStrings.xml><?xml version="1.0" encoding="utf-8"?>
<sst xmlns="http://schemas.openxmlformats.org/spreadsheetml/2006/main" count="1100" uniqueCount="307">
  <si>
    <t>Smeta.RU  (495) 974-1589</t>
  </si>
  <si>
    <t>_PS_</t>
  </si>
  <si>
    <t>Smeta.RU</t>
  </si>
  <si>
    <t>ФГУП ЦНРПМ  Доп. раб. место  MCCS-0015252</t>
  </si>
  <si>
    <t>Новый объект</t>
  </si>
  <si>
    <t>02-02-07 Система оповещения о пожаре</t>
  </si>
  <si>
    <t/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</si>
  <si>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</si>
  <si>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</si>
  <si>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</si>
  <si>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</si>
  <si>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</si>
  <si>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</si>
  <si>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1</t>
  </si>
  <si>
    <t>м10-04-101-07</t>
  </si>
  <si>
    <t>Громкоговоритель или звуковая колонка в помещении</t>
  </si>
  <si>
    <t>ШТ</t>
  </si>
  <si>
    <t>ФЕРм-2001, м10-04-101-07, приказ Минстроя России №1039/пр от 30.12.2016г.</t>
  </si>
  <si>
    <t>Монтажные работы</t>
  </si>
  <si>
    <t>Связь:  монтаж теле- радио оборудования ( отдел 4 и 5 )  - (при устройстве средств посадки самолетов : НР=95%, СП=55% - {АВИА}=1)</t>
  </si>
  <si>
    <t>мФЕР-10</t>
  </si>
  <si>
    <t>2</t>
  </si>
  <si>
    <t>61.2.04.05-0003</t>
  </si>
  <si>
    <t>Оповещатель звуковой АС-10 (ООПЗ-12)</t>
  </si>
  <si>
    <t>шт.</t>
  </si>
  <si>
    <t>ФССЦ-2001, 61.2.04.05-0003, приказ Минстроя России №1039/пр от 30.12.2016г.</t>
  </si>
  <si>
    <t>оборудование</t>
  </si>
  <si>
    <t>Оборудование по ценникам</t>
  </si>
  <si>
    <t>ОБОРУД.</t>
  </si>
  <si>
    <t>3</t>
  </si>
  <si>
    <t>м08-02-390-01</t>
  </si>
  <si>
    <t>Короба пластмассовые шириной до 40 мм</t>
  </si>
  <si>
    <t>100 м</t>
  </si>
  <si>
    <t>ФЕРм-2001, м08-02-390-01, приказ Минстроя России №1039/пр от 30.12.2016г.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</si>
  <si>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</si>
  <si>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</si>
  <si>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4</t>
  </si>
  <si>
    <t>цена поставщика</t>
  </si>
  <si>
    <t>Короб ПВХ 10х22 Арт.00317 DKC</t>
  </si>
  <si>
    <t>МП</t>
  </si>
  <si>
    <t>Материалы строительные</t>
  </si>
  <si>
    <t>Материалы, изделия и конструкции</t>
  </si>
  <si>
    <t>материалы (03)</t>
  </si>
  <si>
    <t>[32,95 / 1,2 /  9,7] +  2% Заг.скл</t>
  </si>
  <si>
    <t>5</t>
  </si>
  <si>
    <t>м08-02-399-01</t>
  </si>
  <si>
    <t>Провод в коробах, сечением до 6 мм2</t>
  </si>
  <si>
    <t>ФЕРм-2001, м08-02-399-01, приказ Минстроя России №1039/пр от 30.12.2016г.</t>
  </si>
  <si>
    <t>6</t>
  </si>
  <si>
    <t>21.1.08.01-0132</t>
  </si>
  <si>
    <t>1000 м</t>
  </si>
  <si>
    <t>ФССЦ-2001, 21.1.08.01-0132, приказ Минстроя России №1039/пр от 30.12.2016г.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</si>
  <si>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</si>
  <si>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</si>
  <si>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</si>
  <si>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</si>
  <si>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</si>
  <si>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</si>
  <si>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</si>
  <si>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</si>
  <si>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</si>
  <si>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</si>
  <si>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</si>
  <si>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</si>
  <si>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</si>
  <si>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</si>
  <si>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</si>
  <si>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</si>
  <si>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</si>
  <si>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</si>
  <si>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</si>
  <si>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</si>
  <si>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</si>
  <si>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</si>
  <si>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</si>
  <si>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</si>
  <si>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</si>
  <si>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</si>
  <si>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</si>
  <si>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</si>
  <si>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</si>
  <si>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</si>
  <si>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</si>
  <si>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</si>
  <si>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</si>
  <si>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</si>
  <si>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</si>
  <si>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</si>
  <si>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</si>
  <si>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</si>
  <si>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</si>
  <si>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</si>
  <si>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</si>
  <si>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</si>
  <si>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</si>
  <si>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</si>
  <si>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</si>
  <si>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</si>
  <si>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</si>
  <si>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</si>
  <si>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</si>
  <si>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</si>
  <si>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</si>
  <si>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</si>
  <si>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</si>
  <si>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</si>
  <si>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</si>
  <si>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</si>
  <si>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</si>
  <si>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</si>
  <si>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</si>
  <si>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</si>
  <si>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</si>
  <si>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</si>
  <si>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</si>
  <si>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</si>
  <si>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</si>
  <si>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</si>
  <si>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</si>
  <si>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</si>
  <si>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</si>
  <si>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</si>
  <si>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</si>
  <si>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</si>
  <si>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</si>
  <si>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</si>
  <si>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</si>
  <si>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</si>
  <si>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</si>
  <si>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</si>
  <si>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</si>
  <si>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</si>
  <si>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</si>
  <si>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</si>
  <si>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</si>
  <si>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</si>
  <si>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</si>
  <si>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</si>
  <si>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</si>
  <si>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</si>
  <si>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</si>
  <si>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</si>
  <si>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</si>
  <si>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</si>
  <si>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</si>
  <si>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</si>
  <si>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</si>
  <si>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</si>
  <si>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</si>
  <si>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</si>
  <si>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</si>
  <si>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</si>
  <si>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</si>
  <si>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</si>
  <si>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</si>
  <si>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</si>
  <si>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</si>
  <si>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</si>
  <si>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</si>
  <si>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</si>
  <si>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</si>
  <si>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</si>
  <si>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</si>
  <si>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</si>
  <si>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</si>
  <si>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</si>
  <si>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</si>
  <si>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</si>
  <si>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</si>
  <si>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</si>
  <si>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</si>
  <si>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</si>
  <si>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</si>
  <si>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</si>
  <si>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</si>
  <si>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</si>
  <si>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</si>
  <si>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</si>
  <si>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</si>
  <si>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</si>
  <si>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</si>
  <si>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</si>
  <si>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</si>
  <si>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</si>
  <si>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</si>
  <si>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</si>
  <si>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</si>
  <si>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</si>
  <si>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</si>
  <si>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</si>
  <si>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</si>
  <si>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</si>
  <si>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</si>
  <si>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</si>
  <si>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</si>
  <si>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</si>
  <si>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</si>
  <si>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</si>
  <si>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</si>
  <si>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1-100-35</t>
  </si>
  <si>
    <t>Рабочий среднего разряда 3.5</t>
  </si>
  <si>
    <t>чел.-ч.</t>
  </si>
  <si>
    <t>01.7.06.05-0042</t>
  </si>
  <si>
    <t>ФССЦ-2001, 01.7.06.05-0042, приказ Минстроя России №1039/пр от 30.12.2016г.</t>
  </si>
  <si>
    <t>Лента липкая изоляционная на поликасиновом компаунде марки ЛСЭПЛ, шириной 20-30 мм, толщиной от 0,14 до 0,19 мм</t>
  </si>
  <si>
    <t>кг</t>
  </si>
  <si>
    <t>21.2.03.09-0105</t>
  </si>
  <si>
    <t>ФССЦ-2001, 21.2.03.09-0105, приказ Минстроя России №1039/пр от 30.12.2016г.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</si>
  <si>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</si>
  <si>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22.2.02.23-0011</t>
  </si>
  <si>
    <t>ФССЦ-2001, 22.2.02.23-0011, приказ Минстроя России №1039/пр от 30.12.2016г.</t>
  </si>
  <si>
    <t>Глухари</t>
  </si>
  <si>
    <t>100 шт.</t>
  </si>
  <si>
    <t>999-9950</t>
  </si>
  <si>
    <t>Вспомогательные ненормируемые материалы (2% от ОЗП)</t>
  </si>
  <si>
    <t>РУБ</t>
  </si>
  <si>
    <t>1-100-39</t>
  </si>
  <si>
    <t>Рабочий среднего разряда 3.9</t>
  </si>
  <si>
    <t>4-100-00</t>
  </si>
  <si>
    <t>Затраты труда машинистов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</si>
  <si>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</si>
  <si>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</si>
  <si>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</si>
  <si>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маш.-ч</t>
  </si>
  <si>
    <t>01.7.15.07-0022</t>
  </si>
  <si>
    <t>ФССЦ-2001, 01.7.15.07-0022, приказ Минстроя России №1039/пр от 30.12.2016г.</t>
  </si>
  <si>
    <t>Дюбели распорные полиэтиленовые 6х40 мм</t>
  </si>
  <si>
    <t>1000 шт.</t>
  </si>
  <si>
    <t>01.7.15.14-0165</t>
  </si>
  <si>
    <t>ФССЦ-2001, 01.7.15.14-0165, приказ Минстроя России №1039/пр от 30.12.2016г.</t>
  </si>
  <si>
    <t>Шурупы с полукруглой головкой 4x40 мм</t>
  </si>
  <si>
    <t>т</t>
  </si>
  <si>
    <t>1-100-38</t>
  </si>
  <si>
    <t>Рабочий среднего разряда 3.8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</si>
  <si>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</si>
  <si>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</si>
  <si>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</si>
  <si>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</si>
  <si>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</si>
  <si>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</si>
  <si>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</si>
  <si>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</si>
  <si>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</si>
  <si>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01.7.06.07-0001</t>
  </si>
  <si>
    <t>ФССЦ-2001, 01.7.06.07-0001, приказ Минстроя России №1039/пр от 30.12.2016г.</t>
  </si>
  <si>
    <t>Лента К226</t>
  </si>
  <si>
    <t>14.4.02.09-0001</t>
  </si>
  <si>
    <t>ФССЦ-2001, 14.4.02.09-0001, приказ Минстроя России №1039/пр от 30.12.2016г.</t>
  </si>
  <si>
    <t>Краска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</si>
  <si>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1х2х0,75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</si>
  <si>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</si>
  <si>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</si>
  <si>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</si>
  <si>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</si>
  <si>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</si>
  <si>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</si>
  <si>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</si>
  <si>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</si>
  <si>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</si>
  <si>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</si>
  <si>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</si>
  <si>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</si>
  <si>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</si>
  <si>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</si>
  <si>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</si>
  <si>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</si>
  <si>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</si>
  <si>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</si>
  <si>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</si>
  <si>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</si>
  <si>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</si>
  <si>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</si>
  <si>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</si>
  <si>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</si>
  <si>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</si>
  <si>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</si>
  <si>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</si>
  <si>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</si>
  <si>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</si>
  <si>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</si>
  <si>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</si>
  <si>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</si>
  <si>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</si>
  <si>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ОБОРУДОВАНИЕ:
Оповещатель звуковой АС-10 (ООПЗ-12)</t>
  </si>
  <si>
    <t>в т.ч. зарплата машинистов</t>
  </si>
  <si>
    <r>
      <t>Короб ПВХ 10х22 Арт.00317 DKC</t>
    </r>
    <r>
      <rPr>
        <i/>
        <sz val="10"/>
        <rFont val="Arial"/>
        <family val="2"/>
        <charset val="204"/>
      </rPr>
      <t xml:space="preserve">
Базисная стоимость: 2,89 = [32,95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</si>
  <si>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</si>
  <si>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</si>
  <si>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</si>
  <si>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</si>
  <si>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</si>
  <si>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</si>
  <si>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</si>
  <si>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проекта__________________________</t>
  </si>
  <si>
    <t>Ансамбль Спасо-Преображенского Соловецкого монастыря. Ризница на подклетах, вторая половина XVI-XIX в.в., по адресу: архангельская область, приморский район, пос. Соловецкий, наб. бухты Благополучия, д.1 корп.15 стр.1</t>
  </si>
  <si>
    <t>ЛОКАЛЬНАЯ СМЕТА №02-02-07</t>
  </si>
  <si>
    <t>Приспособления для современного использования. Система оповещения о пожаре</t>
  </si>
  <si>
    <t>в том числе стоимость материалов с К=9,70</t>
  </si>
  <si>
    <t>ГСНр 81-05-01-2001 табл.1 п.1.2 и табл.2</t>
  </si>
  <si>
    <t xml:space="preserve">Итого  </t>
  </si>
  <si>
    <t>ГСНр 81-05-02-2001 табл 2 п.1.4, табл.3 п.29а</t>
  </si>
  <si>
    <t>Итого</t>
  </si>
  <si>
    <t>в том числе стоимость оборудования с к 3,92 (прил.3 к письму Минстроя РФ от 15.11.2018 № 45824-ДВ/09)</t>
  </si>
  <si>
    <t>Временные здания и сооружения - 1,2%*1,2=1,44% (без оборудования)</t>
  </si>
  <si>
    <t>Зимнее удорожание  - 2,07*1,2=2,484%  (без оборудования)</t>
  </si>
  <si>
    <t xml:space="preserve">Итого с учетом оборудования  </t>
  </si>
  <si>
    <t>Монтажные работы в текущих ценах 4 квартала 2018 года согласно письму Минстроя РФ от 21.12.2018 № 51276-ДВ/09 для Архангельской области базовый район с К=9,70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</si>
</sst>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0"/>
      <color rgb="FF821E8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rgb="FF821E82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4" fillId="0" borderId="0" xfId="0" applyFont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4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0" fontId="10" fillId="0" borderId="5" xfId="0" applyFont="1" applyBorder="1" applyAlignment="1">
      <alignment horizontal="left" vertical="top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right" wrapText="1"/>
    </xf>
    <xf numFmtId="0" fontId="10" fillId="0" borderId="5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0" fontId="8" fillId="0" borderId="0" xfId="0" applyFont="1"/>
    <xf numFmtId="164" fontId="16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right" wrapText="1"/>
    </xf>
    <xf numFmtId="0" fontId="14" fillId="0" borderId="2" xfId="0" applyFont="1" applyBorder="1" applyAlignment="1">
      <alignment horizontal="right"/>
    </xf>
    <xf numFmtId="164" fontId="14" fillId="0" borderId="2" xfId="0" applyNumberFormat="1" applyFont="1" applyBorder="1" applyAlignment="1">
      <alignment horizontal="right"/>
    </xf>
    <xf numFmtId="0" fontId="14" fillId="0" borderId="2" xfId="0" applyFont="1" applyBorder="1" applyAlignment="1">
      <alignment horizontal="right" wrapText="1"/>
    </xf>
    <xf numFmtId="164" fontId="18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8" fillId="0" borderId="2" xfId="0" applyFont="1" applyBorder="1"/>
    <xf numFmtId="0" fontId="16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16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2" fontId="16" fillId="0" borderId="0" xfId="0" applyNumberFormat="1" applyFont="1" applyAlignment="1">
      <alignment horizontal="left" vertical="top" wrapText="1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164" fontId="16" fillId="0" borderId="1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/>
    </xf>
    <xf numFmtId="164" fontId="18" fillId="0" borderId="1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Vasilieva/Desktop/&#1057;&#1086;&#1083;&#1086;&#1074;&#1082;&#1080;%20&#1057;&#1057;&#1056;%202019/&#1056;&#1048;&#1047;&#1053;&#1048;&#1062;&#1040;%202019/&#1044;%20&#8470;%20264%20&#1057;&#1086;&#1083;&#1086;&#1074;&#1082;&#1080;%20&#1057;&#1084;&#1077;&#1090;&#1099;%20&#1082;&#1086;&#1088;&#1088;&#1077;&#1082;&#1090;&#1080;&#1088;&#1086;&#1074;&#1082;&#1072;%20&#1056;&#1080;&#1079;&#1085;&#1080;&#1094;&#1072;/02-01-09%20&#1057;&#1080;&#1089;&#1090;&#1077;&#1084;&#1072;%20&#1086;&#1087;&#1086;&#1074;&#1077;&#1097;&#1077;&#1085;&#1080;&#1103;%20&#1086;%20&#1087;&#1086;&#1078;&#1072;&#1088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2 гр. по ФЕР"/>
      <sheetName val="Ведомость объемов работ"/>
      <sheetName val="Source"/>
      <sheetName val="SourceObSm"/>
      <sheetName val="SmtRes"/>
      <sheetName val="EtalonRes"/>
    </sheetNames>
    <sheetDataSet>
      <sheetData sheetId="0" refreshError="1"/>
      <sheetData sheetId="1" refreshError="1"/>
      <sheetData sheetId="2" refreshError="1">
        <row r="12">
          <cell r="J12" t="str">
            <v/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3"/>
  <sheetViews>
    <sheetView tabSelected="1" view="pageLayout" topLeftCell="A185" zoomScaleNormal="100" workbookViewId="0">
      <selection activeCell="F96" sqref="D96:H103"/>
    </sheetView>
  </sheetViews>
  <sheetFormatPr defaultRowHeight="13.2" x14ac:dyDescent="0.25"/>
  <cols>
    <col min="1" max="1" width="5.77734375" customWidth="1"/>
    <col min="2" max="2" width="14.88671875" customWidth="1"/>
    <col min="3" max="3" width="40.77734375" customWidth="1"/>
    <col min="4" max="5" width="10.77734375" customWidth="1"/>
    <col min="6" max="6" width="12.77734375" customWidth="1"/>
    <col min="7" max="7" width="9.6640625" customWidth="1"/>
    <col min="8" max="8" width="12.77734375" customWidth="1"/>
    <col min="9" max="9" width="11.218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36.6" customHeight="1" x14ac:dyDescent="0.25">
      <c r="A2" s="9"/>
      <c r="B2" s="75" t="s">
        <v>294</v>
      </c>
      <c r="C2" s="75"/>
      <c r="D2" s="75"/>
      <c r="E2" s="75"/>
      <c r="F2" s="75"/>
      <c r="G2" s="75"/>
      <c r="H2" s="75"/>
      <c r="I2" s="75"/>
      <c r="J2" s="75"/>
      <c r="K2" s="75"/>
      <c r="L2" s="9"/>
    </row>
    <row r="3" spans="1:12" ht="13.8" x14ac:dyDescent="0.25">
      <c r="A3" s="10"/>
      <c r="B3" s="76" t="s">
        <v>250</v>
      </c>
      <c r="C3" s="76"/>
      <c r="D3" s="76"/>
      <c r="E3" s="76"/>
      <c r="F3" s="76"/>
      <c r="G3" s="76"/>
      <c r="H3" s="76"/>
      <c r="I3" s="76"/>
      <c r="J3" s="76"/>
      <c r="K3" s="76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x14ac:dyDescent="0.3">
      <c r="A5" s="12"/>
      <c r="B5" s="77" t="s">
        <v>295</v>
      </c>
      <c r="C5" s="77"/>
      <c r="D5" s="77"/>
      <c r="E5" s="77"/>
      <c r="F5" s="77"/>
      <c r="G5" s="77"/>
      <c r="H5" s="77"/>
      <c r="I5" s="77"/>
      <c r="J5" s="77"/>
      <c r="K5" s="77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78" t="str">
        <f>IF(Source!G20&lt;&gt;"Новая локальная смета", Source!G20, "")</f>
        <v/>
      </c>
      <c r="C7" s="78"/>
      <c r="D7" s="78"/>
      <c r="E7" s="78"/>
      <c r="F7" s="78"/>
      <c r="G7" s="78"/>
      <c r="H7" s="78"/>
      <c r="I7" s="78"/>
      <c r="J7" s="78"/>
      <c r="K7" s="78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79" t="s">
        <v>296</v>
      </c>
      <c r="C9" s="79"/>
      <c r="D9" s="79"/>
      <c r="E9" s="79"/>
      <c r="F9" s="79"/>
      <c r="G9" s="79"/>
      <c r="H9" s="79"/>
      <c r="I9" s="79"/>
      <c r="J9" s="79"/>
      <c r="K9" s="79"/>
      <c r="L9" s="14"/>
    </row>
    <row r="10" spans="1:12" ht="13.8" x14ac:dyDescent="0.25">
      <c r="A10" s="11"/>
      <c r="B10" s="80" t="s">
        <v>251</v>
      </c>
      <c r="C10" s="80"/>
      <c r="D10" s="80"/>
      <c r="E10" s="80"/>
      <c r="F10" s="80"/>
      <c r="G10" s="80"/>
      <c r="H10" s="80"/>
      <c r="I10" s="80"/>
      <c r="J10" s="80"/>
      <c r="K10" s="80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81" t="str">
        <f>CONCATENATE("Основание: ведомость объемов работ", [1]Source!J12)</f>
        <v>Основание: ведомость объемов работ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82" t="s">
        <v>252</v>
      </c>
      <c r="H15" s="82"/>
      <c r="I15" s="82" t="s">
        <v>253</v>
      </c>
      <c r="J15" s="82"/>
      <c r="K15" s="11"/>
      <c r="L15" s="11"/>
    </row>
    <row r="16" spans="1:12" ht="13.8" x14ac:dyDescent="0.25">
      <c r="A16" s="11"/>
      <c r="B16" s="11"/>
      <c r="C16" s="72" t="s">
        <v>254</v>
      </c>
      <c r="D16" s="72"/>
      <c r="E16" s="72"/>
      <c r="F16" s="72"/>
      <c r="G16" s="73">
        <f>SUM(O27:O63)/1000</f>
        <v>6.8274699999999999</v>
      </c>
      <c r="H16" s="73"/>
      <c r="I16" s="73">
        <v>74.760000000000005</v>
      </c>
      <c r="J16" s="73"/>
      <c r="K16" s="74" t="s">
        <v>255</v>
      </c>
      <c r="L16" s="74"/>
    </row>
    <row r="17" spans="1:22" ht="13.8" x14ac:dyDescent="0.25">
      <c r="A17" s="11"/>
      <c r="B17" s="11"/>
      <c r="C17" s="83" t="s">
        <v>256</v>
      </c>
      <c r="D17" s="83"/>
      <c r="E17" s="83"/>
      <c r="F17" s="83"/>
      <c r="G17" s="73">
        <f>SUM(W27:W63)/1000</f>
        <v>0</v>
      </c>
      <c r="H17" s="73"/>
      <c r="I17" s="73"/>
      <c r="J17" s="73"/>
      <c r="K17" s="74" t="s">
        <v>255</v>
      </c>
      <c r="L17" s="74"/>
    </row>
    <row r="18" spans="1:22" ht="13.8" x14ac:dyDescent="0.25">
      <c r="A18" s="11"/>
      <c r="B18" s="11"/>
      <c r="C18" s="83" t="s">
        <v>257</v>
      </c>
      <c r="D18" s="83"/>
      <c r="E18" s="83"/>
      <c r="F18" s="83"/>
      <c r="G18" s="73">
        <f>SUM(X27:X63)/1000</f>
        <v>6.2340300000000006</v>
      </c>
      <c r="H18" s="73"/>
      <c r="I18" s="73"/>
      <c r="J18" s="73"/>
      <c r="K18" s="74" t="s">
        <v>255</v>
      </c>
      <c r="L18" s="74"/>
    </row>
    <row r="19" spans="1:22" ht="13.8" x14ac:dyDescent="0.25">
      <c r="A19" s="11"/>
      <c r="B19" s="11"/>
      <c r="C19" s="83" t="s">
        <v>258</v>
      </c>
      <c r="D19" s="83"/>
      <c r="E19" s="83"/>
      <c r="F19" s="83"/>
      <c r="G19" s="73">
        <f>SUM(Y27:Y63)/1000</f>
        <v>0.59344000000000008</v>
      </c>
      <c r="H19" s="73"/>
      <c r="I19" s="73"/>
      <c r="J19" s="73"/>
      <c r="K19" s="74" t="s">
        <v>255</v>
      </c>
      <c r="L19" s="74"/>
    </row>
    <row r="20" spans="1:22" ht="13.8" x14ac:dyDescent="0.25">
      <c r="A20" s="11"/>
      <c r="B20" s="11"/>
      <c r="C20" s="83" t="s">
        <v>259</v>
      </c>
      <c r="D20" s="83"/>
      <c r="E20" s="83"/>
      <c r="F20" s="83"/>
      <c r="G20" s="73">
        <f>SUM(Z27:Z63)/1000</f>
        <v>0</v>
      </c>
      <c r="H20" s="73"/>
      <c r="I20" s="73"/>
      <c r="J20" s="73"/>
      <c r="K20" s="74" t="s">
        <v>255</v>
      </c>
      <c r="L20" s="74"/>
    </row>
    <row r="21" spans="1:22" ht="13.8" x14ac:dyDescent="0.25">
      <c r="A21" s="11"/>
      <c r="B21" s="11"/>
      <c r="C21" s="72" t="s">
        <v>260</v>
      </c>
      <c r="D21" s="72"/>
      <c r="E21" s="72"/>
      <c r="F21" s="72"/>
      <c r="G21" s="73">
        <f>I21</f>
        <v>89.42</v>
      </c>
      <c r="H21" s="73"/>
      <c r="I21" s="73">
        <f>(Source!F53+Source!F54)</f>
        <v>89.42</v>
      </c>
      <c r="J21" s="73"/>
      <c r="K21" s="74" t="s">
        <v>261</v>
      </c>
      <c r="L21" s="74"/>
    </row>
    <row r="22" spans="1:22" ht="13.8" x14ac:dyDescent="0.25">
      <c r="A22" s="11"/>
      <c r="B22" s="11"/>
      <c r="C22" s="72" t="s">
        <v>262</v>
      </c>
      <c r="D22" s="72"/>
      <c r="E22" s="72"/>
      <c r="F22" s="72"/>
      <c r="G22" s="73">
        <f>SUM(R27:R63)/1000</f>
        <v>0.83572999999999986</v>
      </c>
      <c r="H22" s="73"/>
      <c r="I22" s="73"/>
      <c r="J22" s="73"/>
      <c r="K22" s="74" t="s">
        <v>255</v>
      </c>
      <c r="L22" s="74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87" t="s">
        <v>275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</row>
    <row r="25" spans="1:22" ht="41.4" x14ac:dyDescent="0.25">
      <c r="A25" s="16" t="s">
        <v>263</v>
      </c>
      <c r="B25" s="16" t="s">
        <v>264</v>
      </c>
      <c r="C25" s="16" t="s">
        <v>265</v>
      </c>
      <c r="D25" s="16" t="s">
        <v>266</v>
      </c>
      <c r="E25" s="16" t="s">
        <v>267</v>
      </c>
      <c r="F25" s="16" t="s">
        <v>268</v>
      </c>
      <c r="G25" s="16" t="s">
        <v>269</v>
      </c>
      <c r="H25" s="16" t="s">
        <v>270</v>
      </c>
      <c r="I25" s="16" t="s">
        <v>271</v>
      </c>
      <c r="J25" s="16" t="s">
        <v>272</v>
      </c>
      <c r="K25" s="16" t="s">
        <v>273</v>
      </c>
      <c r="L25" s="16" t="s">
        <v>274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7" spans="1:22" ht="26.4" x14ac:dyDescent="0.25">
      <c r="A27" s="40" t="str">
        <f>Source!E24</f>
        <v>1</v>
      </c>
      <c r="B27" s="41" t="str">
        <f>Source!F24</f>
        <v>м10-04-101-07</v>
      </c>
      <c r="C27" s="41" t="str">
        <f>Source!G24</f>
        <v>Громкоговоритель или звуковая колонка в помещении</v>
      </c>
      <c r="D27" s="42" t="str">
        <f>Source!H24</f>
        <v>ШТ</v>
      </c>
      <c r="E27" s="43">
        <f>Source!I24</f>
        <v>16</v>
      </c>
      <c r="F27" s="44">
        <f>Source!AL24+Source!AM24+Source!AO24</f>
        <v>30.770000000000003</v>
      </c>
      <c r="G27" s="27"/>
      <c r="H27" s="44"/>
      <c r="I27" s="27" t="str">
        <f>Source!BO24</f>
        <v/>
      </c>
      <c r="J27" s="27"/>
      <c r="K27" s="44"/>
      <c r="L27" s="43"/>
      <c r="S27">
        <f>ROUND((Source!FX24/100)*((ROUND(Source!AF24*Source!I24, 2)+ROUND(Source!AE24*Source!I24, 2))), 2)</f>
        <v>281.52999999999997</v>
      </c>
      <c r="T27">
        <f>Source!X24</f>
        <v>281.52999999999997</v>
      </c>
      <c r="U27">
        <f>ROUND((Source!FY24/100)*((ROUND(Source!AF24*Source!I24, 2)+ROUND(Source!AE24*Source!I24, 2))), 2)</f>
        <v>188.66</v>
      </c>
      <c r="V27">
        <f>Source!Y24</f>
        <v>188.66</v>
      </c>
    </row>
    <row r="28" spans="1:22" x14ac:dyDescent="0.25">
      <c r="A28" s="40"/>
      <c r="B28" s="41"/>
      <c r="C28" s="41" t="s">
        <v>276</v>
      </c>
      <c r="D28" s="42"/>
      <c r="E28" s="43"/>
      <c r="F28" s="44">
        <f>Source!AO24</f>
        <v>18.14</v>
      </c>
      <c r="G28" s="27" t="str">
        <f>Source!DG24</f>
        <v/>
      </c>
      <c r="H28" s="44">
        <f>ROUND(Source!AF24*Source!I24, 2)</f>
        <v>290.24</v>
      </c>
      <c r="I28" s="27"/>
      <c r="J28" s="27">
        <f>IF(Source!BA24&lt;&gt; 0, Source!BA24, 1)</f>
        <v>1</v>
      </c>
      <c r="K28" s="44">
        <f>Source!S24</f>
        <v>290.24</v>
      </c>
      <c r="L28" s="43"/>
      <c r="R28">
        <f>H28</f>
        <v>290.24</v>
      </c>
    </row>
    <row r="29" spans="1:22" x14ac:dyDescent="0.25">
      <c r="A29" s="40"/>
      <c r="B29" s="41"/>
      <c r="C29" s="41" t="s">
        <v>277</v>
      </c>
      <c r="D29" s="42"/>
      <c r="E29" s="43"/>
      <c r="F29" s="44">
        <f>Source!AL24</f>
        <v>12.63</v>
      </c>
      <c r="G29" s="27" t="str">
        <f>Source!DD24</f>
        <v/>
      </c>
      <c r="H29" s="44">
        <f>ROUND(Source!AC24*Source!I24, 2)</f>
        <v>202.08</v>
      </c>
      <c r="I29" s="27"/>
      <c r="J29" s="27">
        <f>IF(Source!BC24&lt;&gt; 0, Source!BC24, 1)</f>
        <v>1</v>
      </c>
      <c r="K29" s="44">
        <f>Source!P24</f>
        <v>202.08</v>
      </c>
      <c r="L29" s="43"/>
    </row>
    <row r="30" spans="1:22" x14ac:dyDescent="0.25">
      <c r="A30" s="40"/>
      <c r="B30" s="41"/>
      <c r="C30" s="41" t="s">
        <v>278</v>
      </c>
      <c r="D30" s="42" t="s">
        <v>279</v>
      </c>
      <c r="E30" s="43">
        <f>Source!BZ24</f>
        <v>97</v>
      </c>
      <c r="F30" s="28"/>
      <c r="G30" s="27"/>
      <c r="H30" s="44">
        <f>SUM(S27:S32)</f>
        <v>281.52999999999997</v>
      </c>
      <c r="I30" s="27"/>
      <c r="J30" s="45">
        <f>Source!AT24</f>
        <v>97</v>
      </c>
      <c r="K30" s="44">
        <f>SUM(T27:T32)</f>
        <v>281.52999999999997</v>
      </c>
      <c r="L30" s="43"/>
    </row>
    <row r="31" spans="1:22" x14ac:dyDescent="0.25">
      <c r="A31" s="40"/>
      <c r="B31" s="41"/>
      <c r="C31" s="41" t="s">
        <v>280</v>
      </c>
      <c r="D31" s="42" t="s">
        <v>279</v>
      </c>
      <c r="E31" s="43">
        <f>Source!CA24</f>
        <v>65</v>
      </c>
      <c r="F31" s="28"/>
      <c r="G31" s="27"/>
      <c r="H31" s="44">
        <f>SUM(U27:U32)</f>
        <v>188.66</v>
      </c>
      <c r="I31" s="27"/>
      <c r="J31" s="45">
        <f>Source!AU24</f>
        <v>65</v>
      </c>
      <c r="K31" s="44">
        <f>SUM(V27:V32)</f>
        <v>188.66</v>
      </c>
      <c r="L31" s="43"/>
    </row>
    <row r="32" spans="1:22" x14ac:dyDescent="0.25">
      <c r="A32" s="46"/>
      <c r="B32" s="47"/>
      <c r="C32" s="47" t="s">
        <v>281</v>
      </c>
      <c r="D32" s="48" t="s">
        <v>282</v>
      </c>
      <c r="E32" s="49">
        <f>Source!AQ24</f>
        <v>2</v>
      </c>
      <c r="F32" s="50"/>
      <c r="G32" s="51" t="str">
        <f>Source!DI24</f>
        <v/>
      </c>
      <c r="H32" s="50"/>
      <c r="I32" s="51"/>
      <c r="J32" s="51"/>
      <c r="K32" s="50"/>
      <c r="L32" s="50">
        <f>Source!U24</f>
        <v>32</v>
      </c>
    </row>
    <row r="33" spans="1:26" x14ac:dyDescent="0.25">
      <c r="A33" s="52"/>
      <c r="B33" s="52"/>
      <c r="C33" s="52"/>
      <c r="D33" s="52"/>
      <c r="E33" s="52"/>
      <c r="F33" s="52"/>
      <c r="G33" s="86">
        <f>H28+H29+H30+H31</f>
        <v>962.51</v>
      </c>
      <c r="H33" s="86"/>
      <c r="I33" s="52"/>
      <c r="J33" s="86">
        <f>K28+K29+K30+K31</f>
        <v>962.51</v>
      </c>
      <c r="K33" s="86"/>
      <c r="L33" s="53">
        <f>Source!U24</f>
        <v>32</v>
      </c>
      <c r="O33" s="19">
        <f>G33</f>
        <v>962.51</v>
      </c>
      <c r="P33" s="19">
        <f>J33</f>
        <v>962.51</v>
      </c>
      <c r="Q33" s="19">
        <f>L33</f>
        <v>32</v>
      </c>
      <c r="W33">
        <f>IF(Source!BI24&lt;=1,H28+H29+H30+H31, 0)</f>
        <v>0</v>
      </c>
      <c r="X33">
        <f>IF(Source!BI24=2,H28+H29+H30+H31, 0)</f>
        <v>962.51</v>
      </c>
      <c r="Y33">
        <f>IF(Source!BI24=3,H28+H29+H30+H31, 0)</f>
        <v>0</v>
      </c>
      <c r="Z33">
        <f>IF(Source!BI24=4,H28+H29+H30+H31, 0)</f>
        <v>0</v>
      </c>
    </row>
    <row r="34" spans="1:26" ht="26.4" x14ac:dyDescent="0.25">
      <c r="A34" s="54" t="str">
        <f>Source!E25</f>
        <v>2</v>
      </c>
      <c r="B34" s="55" t="str">
        <f>Source!F25</f>
        <v>61.2.04.05-0003</v>
      </c>
      <c r="C34" s="55" t="s">
        <v>283</v>
      </c>
      <c r="D34" s="56" t="str">
        <f>Source!H25</f>
        <v>шт.</v>
      </c>
      <c r="E34" s="57">
        <f>Source!I25</f>
        <v>16</v>
      </c>
      <c r="F34" s="58">
        <f>Source!AL25</f>
        <v>37.090000000000003</v>
      </c>
      <c r="G34" s="59" t="str">
        <f>Source!DD25</f>
        <v/>
      </c>
      <c r="H34" s="58">
        <f>ROUND(Source!AC25*Source!I25, 2)</f>
        <v>593.44000000000005</v>
      </c>
      <c r="I34" s="59" t="str">
        <f>Source!BO25</f>
        <v/>
      </c>
      <c r="J34" s="59">
        <f>IF(Source!BC25&lt;&gt; 0, Source!BC25, 1)</f>
        <v>1</v>
      </c>
      <c r="K34" s="58">
        <f>Source!P25</f>
        <v>593.44000000000005</v>
      </c>
      <c r="L34" s="57"/>
      <c r="S34">
        <f>ROUND((Source!FX25/100)*((ROUND(Source!AF25*Source!I25, 2)+ROUND(Source!AE25*Source!I25, 2))), 2)</f>
        <v>0</v>
      </c>
      <c r="T34">
        <f>Source!X25</f>
        <v>0</v>
      </c>
      <c r="U34">
        <f>ROUND((Source!FY25/100)*((ROUND(Source!AF25*Source!I25, 2)+ROUND(Source!AE25*Source!I25, 2))), 2)</f>
        <v>0</v>
      </c>
      <c r="V34">
        <f>Source!Y25</f>
        <v>0</v>
      </c>
    </row>
    <row r="35" spans="1:26" x14ac:dyDescent="0.25">
      <c r="A35" s="21"/>
      <c r="B35" s="21"/>
      <c r="C35" s="21"/>
      <c r="D35" s="21"/>
      <c r="E35" s="21"/>
      <c r="F35" s="21"/>
      <c r="G35" s="88">
        <f>H34</f>
        <v>593.44000000000005</v>
      </c>
      <c r="H35" s="88"/>
      <c r="I35" s="21"/>
      <c r="J35" s="88">
        <f>K34</f>
        <v>593.44000000000005</v>
      </c>
      <c r="K35" s="88"/>
      <c r="L35" s="60">
        <f>Source!U25</f>
        <v>0</v>
      </c>
      <c r="O35" s="19">
        <f>G35</f>
        <v>593.44000000000005</v>
      </c>
      <c r="P35" s="19">
        <f>J35</f>
        <v>593.44000000000005</v>
      </c>
      <c r="Q35" s="19">
        <f>L35</f>
        <v>0</v>
      </c>
      <c r="W35">
        <f>IF(Source!BI25&lt;=1,H34, 0)</f>
        <v>0</v>
      </c>
      <c r="X35">
        <f>IF(Source!BI25=2,H34, 0)</f>
        <v>0</v>
      </c>
      <c r="Y35">
        <f>IF(Source!BI25=3,H34, 0)</f>
        <v>593.44000000000005</v>
      </c>
      <c r="Z35">
        <f>IF(Source!BI25=4,H34, 0)</f>
        <v>0</v>
      </c>
    </row>
    <row r="36" spans="1:26" x14ac:dyDescent="0.25">
      <c r="A36" s="40" t="str">
        <f>Source!E26</f>
        <v>3</v>
      </c>
      <c r="B36" s="41" t="str">
        <f>Source!F26</f>
        <v>м08-02-390-01</v>
      </c>
      <c r="C36" s="41" t="str">
        <f>Source!G26</f>
        <v>Короба пластмассовые шириной до 40 мм</v>
      </c>
      <c r="D36" s="42" t="str">
        <f>Source!H26</f>
        <v>100 м</v>
      </c>
      <c r="E36" s="43">
        <f>Source!I26</f>
        <v>3</v>
      </c>
      <c r="F36" s="44">
        <f>Source!AL26+Source!AM26+Source!AO26</f>
        <v>206.76</v>
      </c>
      <c r="G36" s="27"/>
      <c r="H36" s="44"/>
      <c r="I36" s="27" t="str">
        <f>Source!BO26</f>
        <v/>
      </c>
      <c r="J36" s="27"/>
      <c r="K36" s="44"/>
      <c r="L36" s="43"/>
      <c r="S36">
        <f>ROUND((Source!FX26/100)*((ROUND(Source!AF26*Source!I26, 2)+ROUND(Source!AE26*Source!I26, 2))), 2)</f>
        <v>465.18</v>
      </c>
      <c r="T36">
        <f>Source!X26</f>
        <v>465.18</v>
      </c>
      <c r="U36">
        <f>ROUND((Source!FY26/100)*((ROUND(Source!AF26*Source!I26, 2)+ROUND(Source!AE26*Source!I26, 2))), 2)</f>
        <v>302.37</v>
      </c>
      <c r="V36">
        <f>Source!Y26</f>
        <v>302.37</v>
      </c>
    </row>
    <row r="37" spans="1:26" x14ac:dyDescent="0.25">
      <c r="A37" s="52"/>
      <c r="B37" s="52"/>
      <c r="C37" s="22" t="str">
        <f>"Объем: "&amp;Source!I26&amp;"=300/"&amp;"100"</f>
        <v>Объем: 3=300/100</v>
      </c>
      <c r="D37" s="52"/>
      <c r="E37" s="52"/>
      <c r="F37" s="52"/>
      <c r="G37" s="52"/>
      <c r="H37" s="52"/>
      <c r="I37" s="52"/>
      <c r="J37" s="52"/>
      <c r="K37" s="52"/>
      <c r="L37" s="52"/>
    </row>
    <row r="38" spans="1:26" x14ac:dyDescent="0.25">
      <c r="A38" s="40"/>
      <c r="B38" s="41"/>
      <c r="C38" s="41" t="s">
        <v>276</v>
      </c>
      <c r="D38" s="42"/>
      <c r="E38" s="43"/>
      <c r="F38" s="44">
        <f>Source!AO26</f>
        <v>154.91999999999999</v>
      </c>
      <c r="G38" s="27" t="str">
        <f>Source!DG26</f>
        <v/>
      </c>
      <c r="H38" s="44">
        <f>ROUND(Source!AF26*Source!I26, 2)</f>
        <v>464.76</v>
      </c>
      <c r="I38" s="27"/>
      <c r="J38" s="27">
        <f>IF(Source!BA26&lt;&gt; 0, Source!BA26, 1)</f>
        <v>1</v>
      </c>
      <c r="K38" s="44">
        <f>Source!S26</f>
        <v>464.76</v>
      </c>
      <c r="L38" s="43"/>
      <c r="R38">
        <f>H38</f>
        <v>464.76</v>
      </c>
    </row>
    <row r="39" spans="1:26" x14ac:dyDescent="0.25">
      <c r="A39" s="40"/>
      <c r="B39" s="41"/>
      <c r="C39" s="41" t="s">
        <v>77</v>
      </c>
      <c r="D39" s="42"/>
      <c r="E39" s="43"/>
      <c r="F39" s="44">
        <f>Source!AM26</f>
        <v>0.31</v>
      </c>
      <c r="G39" s="27" t="str">
        <f>Source!DE26</f>
        <v/>
      </c>
      <c r="H39" s="44">
        <f>ROUND(Source!AD26*Source!I26, 2)</f>
        <v>0.93</v>
      </c>
      <c r="I39" s="27"/>
      <c r="J39" s="27">
        <f>IF(Source!BB26&lt;&gt; 0, Source!BB26, 1)</f>
        <v>1</v>
      </c>
      <c r="K39" s="44">
        <f>Source!Q26</f>
        <v>0.93</v>
      </c>
      <c r="L39" s="43"/>
    </row>
    <row r="40" spans="1:26" x14ac:dyDescent="0.25">
      <c r="A40" s="40"/>
      <c r="B40" s="41"/>
      <c r="C40" s="41" t="s">
        <v>284</v>
      </c>
      <c r="D40" s="42"/>
      <c r="E40" s="43"/>
      <c r="F40" s="44">
        <f>Source!AN26</f>
        <v>0.14000000000000001</v>
      </c>
      <c r="G40" s="27" t="str">
        <f>Source!DF26</f>
        <v/>
      </c>
      <c r="H40" s="61">
        <f>ROUND(Source!AE26*Source!I26, 2)</f>
        <v>0.42</v>
      </c>
      <c r="I40" s="27"/>
      <c r="J40" s="27">
        <f>IF(Source!BS26&lt;&gt; 0, Source!BS26, 1)</f>
        <v>1</v>
      </c>
      <c r="K40" s="61">
        <f>Source!R26</f>
        <v>0.42</v>
      </c>
      <c r="L40" s="43"/>
      <c r="R40">
        <f>H40</f>
        <v>0.42</v>
      </c>
    </row>
    <row r="41" spans="1:26" x14ac:dyDescent="0.25">
      <c r="A41" s="40"/>
      <c r="B41" s="41"/>
      <c r="C41" s="41" t="s">
        <v>277</v>
      </c>
      <c r="D41" s="42"/>
      <c r="E41" s="43"/>
      <c r="F41" s="44">
        <f>Source!AL26</f>
        <v>51.53</v>
      </c>
      <c r="G41" s="27" t="str">
        <f>Source!DD26</f>
        <v/>
      </c>
      <c r="H41" s="44">
        <f>ROUND(Source!AC26*Source!I26, 2)</f>
        <v>154.59</v>
      </c>
      <c r="I41" s="27"/>
      <c r="J41" s="27">
        <f>IF(Source!BC26&lt;&gt; 0, Source!BC26, 1)</f>
        <v>1</v>
      </c>
      <c r="K41" s="44">
        <f>Source!P26</f>
        <v>154.59</v>
      </c>
      <c r="L41" s="43"/>
    </row>
    <row r="42" spans="1:26" x14ac:dyDescent="0.25">
      <c r="A42" s="40"/>
      <c r="B42" s="41"/>
      <c r="C42" s="41" t="s">
        <v>278</v>
      </c>
      <c r="D42" s="42" t="s">
        <v>279</v>
      </c>
      <c r="E42" s="43">
        <f>Source!BZ26</f>
        <v>100</v>
      </c>
      <c r="F42" s="28"/>
      <c r="G42" s="27"/>
      <c r="H42" s="44">
        <f>SUM(S36:S44)</f>
        <v>465.18</v>
      </c>
      <c r="I42" s="27"/>
      <c r="J42" s="45">
        <f>Source!AT26</f>
        <v>100</v>
      </c>
      <c r="K42" s="44">
        <f>SUM(T36:T44)</f>
        <v>465.18</v>
      </c>
      <c r="L42" s="43"/>
    </row>
    <row r="43" spans="1:26" x14ac:dyDescent="0.25">
      <c r="A43" s="40"/>
      <c r="B43" s="41"/>
      <c r="C43" s="41" t="s">
        <v>280</v>
      </c>
      <c r="D43" s="42" t="s">
        <v>279</v>
      </c>
      <c r="E43" s="43">
        <f>Source!CA26</f>
        <v>65</v>
      </c>
      <c r="F43" s="28"/>
      <c r="G43" s="27"/>
      <c r="H43" s="44">
        <f>SUM(U36:U44)</f>
        <v>302.37</v>
      </c>
      <c r="I43" s="27"/>
      <c r="J43" s="45">
        <f>Source!AU26</f>
        <v>65</v>
      </c>
      <c r="K43" s="44">
        <f>SUM(V36:V44)</f>
        <v>302.37</v>
      </c>
      <c r="L43" s="43"/>
    </row>
    <row r="44" spans="1:26" x14ac:dyDescent="0.25">
      <c r="A44" s="46"/>
      <c r="B44" s="47"/>
      <c r="C44" s="47" t="s">
        <v>281</v>
      </c>
      <c r="D44" s="48" t="s">
        <v>282</v>
      </c>
      <c r="E44" s="49">
        <f>Source!AQ26</f>
        <v>16.29</v>
      </c>
      <c r="F44" s="50"/>
      <c r="G44" s="51" t="str">
        <f>Source!DI26</f>
        <v/>
      </c>
      <c r="H44" s="50"/>
      <c r="I44" s="51"/>
      <c r="J44" s="51"/>
      <c r="K44" s="50"/>
      <c r="L44" s="50">
        <f>Source!U26</f>
        <v>48.87</v>
      </c>
    </row>
    <row r="45" spans="1:26" x14ac:dyDescent="0.25">
      <c r="A45" s="52"/>
      <c r="B45" s="52"/>
      <c r="C45" s="52"/>
      <c r="D45" s="52"/>
      <c r="E45" s="52"/>
      <c r="F45" s="52"/>
      <c r="G45" s="86">
        <f>H38+H39+H41+H42+H43</f>
        <v>1387.83</v>
      </c>
      <c r="H45" s="86"/>
      <c r="I45" s="52"/>
      <c r="J45" s="86">
        <f>K38+K39+K41+K42+K43</f>
        <v>1387.83</v>
      </c>
      <c r="K45" s="86"/>
      <c r="L45" s="53">
        <f>Source!U26</f>
        <v>48.87</v>
      </c>
      <c r="O45" s="19">
        <f>G45</f>
        <v>1387.83</v>
      </c>
      <c r="P45" s="19">
        <f>J45</f>
        <v>1387.83</v>
      </c>
      <c r="Q45" s="19">
        <f>L45</f>
        <v>48.87</v>
      </c>
      <c r="W45">
        <f>IF(Source!BI26&lt;=1,H38+H39+H41+H42+H43, 0)</f>
        <v>0</v>
      </c>
      <c r="X45">
        <f>IF(Source!BI26=2,H38+H39+H41+H42+H43, 0)</f>
        <v>1387.83</v>
      </c>
      <c r="Y45">
        <f>IF(Source!BI26=3,H38+H39+H41+H42+H43, 0)</f>
        <v>0</v>
      </c>
      <c r="Z45">
        <f>IF(Source!BI26=4,H38+H39+H41+H42+H43, 0)</f>
        <v>0</v>
      </c>
    </row>
    <row r="46" spans="1:26" ht="39.6" x14ac:dyDescent="0.25">
      <c r="A46" s="46" t="str">
        <f>Source!E27</f>
        <v>4</v>
      </c>
      <c r="B46" s="47" t="str">
        <f>Source!F27</f>
        <v>цена поставщика</v>
      </c>
      <c r="C46" s="47" t="s">
        <v>285</v>
      </c>
      <c r="D46" s="48" t="str">
        <f>Source!H27</f>
        <v>МП</v>
      </c>
      <c r="E46" s="49">
        <f>Source!I27</f>
        <v>306</v>
      </c>
      <c r="F46" s="50">
        <f>Source!AL27</f>
        <v>2.89</v>
      </c>
      <c r="G46" s="51" t="str">
        <f>Source!DD27</f>
        <v/>
      </c>
      <c r="H46" s="50">
        <f>ROUND(Source!AC27*Source!I27, 2)</f>
        <v>884.34</v>
      </c>
      <c r="I46" s="51" t="str">
        <f>Source!BO27</f>
        <v/>
      </c>
      <c r="J46" s="51">
        <f>IF(Source!BC27&lt;&gt; 0, Source!BC27, 1)</f>
        <v>1</v>
      </c>
      <c r="K46" s="50">
        <f>Source!P27</f>
        <v>884.34</v>
      </c>
      <c r="L46" s="49"/>
      <c r="S46">
        <f>ROUND((Source!FX27/100)*((ROUND(Source!AF27*Source!I27, 2)+ROUND(Source!AE27*Source!I27, 2))), 2)</f>
        <v>0</v>
      </c>
      <c r="T46">
        <f>Source!X27</f>
        <v>0</v>
      </c>
      <c r="U46">
        <f>ROUND((Source!FY27/100)*((ROUND(Source!AF27*Source!I27, 2)+ROUND(Source!AE27*Source!I27, 2))), 2)</f>
        <v>0</v>
      </c>
      <c r="V46">
        <f>Source!Y27</f>
        <v>0</v>
      </c>
    </row>
    <row r="47" spans="1:26" x14ac:dyDescent="0.25">
      <c r="A47" s="52"/>
      <c r="B47" s="52"/>
      <c r="C47" s="52"/>
      <c r="D47" s="52"/>
      <c r="E47" s="52"/>
      <c r="F47" s="52"/>
      <c r="G47" s="86">
        <f>H46</f>
        <v>884.34</v>
      </c>
      <c r="H47" s="86"/>
      <c r="I47" s="52"/>
      <c r="J47" s="86">
        <f>K46</f>
        <v>884.34</v>
      </c>
      <c r="K47" s="86"/>
      <c r="L47" s="53">
        <f>Source!U27</f>
        <v>0</v>
      </c>
      <c r="O47" s="19">
        <f>G47</f>
        <v>884.34</v>
      </c>
      <c r="P47" s="19">
        <f>J47</f>
        <v>884.34</v>
      </c>
      <c r="Q47" s="19">
        <f>L47</f>
        <v>0</v>
      </c>
      <c r="W47">
        <f>IF(Source!BI27&lt;=1,H46, 0)</f>
        <v>0</v>
      </c>
      <c r="X47">
        <f>IF(Source!BI27=2,H46, 0)</f>
        <v>884.34</v>
      </c>
      <c r="Y47">
        <f>IF(Source!BI27=3,H46, 0)</f>
        <v>0</v>
      </c>
      <c r="Z47">
        <f>IF(Source!BI27=4,H46, 0)</f>
        <v>0</v>
      </c>
    </row>
    <row r="48" spans="1:26" x14ac:dyDescent="0.25">
      <c r="A48" s="40" t="str">
        <f>Source!E28</f>
        <v>5</v>
      </c>
      <c r="B48" s="41" t="str">
        <f>Source!F28</f>
        <v>м08-02-399-01</v>
      </c>
      <c r="C48" s="41" t="str">
        <f>Source!G28</f>
        <v>Провод в коробах, сечением до 6 мм2</v>
      </c>
      <c r="D48" s="42" t="str">
        <f>Source!H28</f>
        <v>100 м</v>
      </c>
      <c r="E48" s="43">
        <f>Source!I28</f>
        <v>3</v>
      </c>
      <c r="F48" s="44">
        <f>Source!AL28+Source!AM28+Source!AO28</f>
        <v>41.11</v>
      </c>
      <c r="G48" s="27"/>
      <c r="H48" s="44"/>
      <c r="I48" s="27" t="str">
        <f>Source!BO28</f>
        <v/>
      </c>
      <c r="J48" s="27"/>
      <c r="K48" s="44"/>
      <c r="L48" s="43"/>
      <c r="S48">
        <f>ROUND((Source!FX28/100)*((ROUND(Source!AF28*Source!I28, 2)+ROUND(Source!AE28*Source!I28, 2))), 2)</f>
        <v>80.31</v>
      </c>
      <c r="T48">
        <f>Source!X28</f>
        <v>80.31</v>
      </c>
      <c r="U48">
        <f>ROUND((Source!FY28/100)*((ROUND(Source!AF28*Source!I28, 2)+ROUND(Source!AE28*Source!I28, 2))), 2)</f>
        <v>52.2</v>
      </c>
      <c r="V48">
        <f>Source!Y28</f>
        <v>52.2</v>
      </c>
    </row>
    <row r="49" spans="1:26" x14ac:dyDescent="0.25">
      <c r="A49" s="52"/>
      <c r="B49" s="52"/>
      <c r="C49" s="22" t="str">
        <f>"Объем: "&amp;Source!I28&amp;"=300/"&amp;"100"</f>
        <v>Объем: 3=300/100</v>
      </c>
      <c r="D49" s="52"/>
      <c r="E49" s="52"/>
      <c r="F49" s="52"/>
      <c r="G49" s="52"/>
      <c r="H49" s="52"/>
      <c r="I49" s="52"/>
      <c r="J49" s="52"/>
      <c r="K49" s="52"/>
      <c r="L49" s="52"/>
    </row>
    <row r="50" spans="1:26" x14ac:dyDescent="0.25">
      <c r="A50" s="40"/>
      <c r="B50" s="41"/>
      <c r="C50" s="41" t="s">
        <v>276</v>
      </c>
      <c r="D50" s="42"/>
      <c r="E50" s="43"/>
      <c r="F50" s="44">
        <f>Source!AO28</f>
        <v>26.51</v>
      </c>
      <c r="G50" s="27" t="str">
        <f>Source!DG28</f>
        <v/>
      </c>
      <c r="H50" s="44">
        <f>ROUND(Source!AF28*Source!I28, 2)</f>
        <v>79.53</v>
      </c>
      <c r="I50" s="27"/>
      <c r="J50" s="27">
        <f>IF(Source!BA28&lt;&gt; 0, Source!BA28, 1)</f>
        <v>1</v>
      </c>
      <c r="K50" s="44">
        <f>Source!S28</f>
        <v>79.53</v>
      </c>
      <c r="L50" s="43"/>
      <c r="R50">
        <f>H50</f>
        <v>79.53</v>
      </c>
    </row>
    <row r="51" spans="1:26" x14ac:dyDescent="0.25">
      <c r="A51" s="40"/>
      <c r="B51" s="41"/>
      <c r="C51" s="41" t="s">
        <v>77</v>
      </c>
      <c r="D51" s="42"/>
      <c r="E51" s="43"/>
      <c r="F51" s="44">
        <f>Source!AM28</f>
        <v>1.78</v>
      </c>
      <c r="G51" s="27" t="str">
        <f>Source!DE28</f>
        <v/>
      </c>
      <c r="H51" s="44">
        <f>ROUND(Source!AD28*Source!I28, 2)</f>
        <v>5.34</v>
      </c>
      <c r="I51" s="27"/>
      <c r="J51" s="27">
        <f>IF(Source!BB28&lt;&gt; 0, Source!BB28, 1)</f>
        <v>1</v>
      </c>
      <c r="K51" s="44">
        <f>Source!Q28</f>
        <v>5.34</v>
      </c>
      <c r="L51" s="43"/>
    </row>
    <row r="52" spans="1:26" x14ac:dyDescent="0.25">
      <c r="A52" s="40"/>
      <c r="B52" s="41"/>
      <c r="C52" s="41" t="s">
        <v>284</v>
      </c>
      <c r="D52" s="42"/>
      <c r="E52" s="43"/>
      <c r="F52" s="44">
        <f>Source!AN28</f>
        <v>0.26</v>
      </c>
      <c r="G52" s="27" t="str">
        <f>Source!DF28</f>
        <v/>
      </c>
      <c r="H52" s="61">
        <f>ROUND(Source!AE28*Source!I28, 2)</f>
        <v>0.78</v>
      </c>
      <c r="I52" s="27"/>
      <c r="J52" s="27">
        <f>IF(Source!BS28&lt;&gt; 0, Source!BS28, 1)</f>
        <v>1</v>
      </c>
      <c r="K52" s="61">
        <f>Source!R28</f>
        <v>0.78</v>
      </c>
      <c r="L52" s="43"/>
      <c r="R52">
        <f>H52</f>
        <v>0.78</v>
      </c>
    </row>
    <row r="53" spans="1:26" x14ac:dyDescent="0.25">
      <c r="A53" s="40"/>
      <c r="B53" s="41"/>
      <c r="C53" s="41" t="s">
        <v>277</v>
      </c>
      <c r="D53" s="42"/>
      <c r="E53" s="43"/>
      <c r="F53" s="44">
        <f>Source!AL28</f>
        <v>12.82</v>
      </c>
      <c r="G53" s="27" t="str">
        <f>Source!DD28</f>
        <v/>
      </c>
      <c r="H53" s="44">
        <f>ROUND(Source!AC28*Source!I28, 2)</f>
        <v>38.46</v>
      </c>
      <c r="I53" s="27"/>
      <c r="J53" s="27">
        <f>IF(Source!BC28&lt;&gt; 0, Source!BC28, 1)</f>
        <v>1</v>
      </c>
      <c r="K53" s="44">
        <f>Source!P28</f>
        <v>38.46</v>
      </c>
      <c r="L53" s="43"/>
    </row>
    <row r="54" spans="1:26" x14ac:dyDescent="0.25">
      <c r="A54" s="40"/>
      <c r="B54" s="41"/>
      <c r="C54" s="41" t="s">
        <v>278</v>
      </c>
      <c r="D54" s="42" t="s">
        <v>279</v>
      </c>
      <c r="E54" s="43">
        <f>Source!BZ28</f>
        <v>100</v>
      </c>
      <c r="F54" s="28"/>
      <c r="G54" s="27"/>
      <c r="H54" s="44">
        <f>SUM(S48:S56)</f>
        <v>80.31</v>
      </c>
      <c r="I54" s="27"/>
      <c r="J54" s="45">
        <f>Source!AT28</f>
        <v>100</v>
      </c>
      <c r="K54" s="44">
        <f>SUM(T48:T56)</f>
        <v>80.31</v>
      </c>
      <c r="L54" s="43"/>
    </row>
    <row r="55" spans="1:26" x14ac:dyDescent="0.25">
      <c r="A55" s="40"/>
      <c r="B55" s="41"/>
      <c r="C55" s="41" t="s">
        <v>280</v>
      </c>
      <c r="D55" s="42" t="s">
        <v>279</v>
      </c>
      <c r="E55" s="43">
        <f>Source!CA28</f>
        <v>65</v>
      </c>
      <c r="F55" s="28"/>
      <c r="G55" s="27"/>
      <c r="H55" s="44">
        <f>SUM(U48:U56)</f>
        <v>52.2</v>
      </c>
      <c r="I55" s="27"/>
      <c r="J55" s="45">
        <f>Source!AU28</f>
        <v>65</v>
      </c>
      <c r="K55" s="44">
        <f>SUM(V48:V56)</f>
        <v>52.2</v>
      </c>
      <c r="L55" s="43"/>
    </row>
    <row r="56" spans="1:26" x14ac:dyDescent="0.25">
      <c r="A56" s="46"/>
      <c r="B56" s="47"/>
      <c r="C56" s="47" t="s">
        <v>281</v>
      </c>
      <c r="D56" s="48" t="s">
        <v>282</v>
      </c>
      <c r="E56" s="49">
        <f>Source!AQ28</f>
        <v>2.82</v>
      </c>
      <c r="F56" s="50"/>
      <c r="G56" s="51" t="str">
        <f>Source!DI28</f>
        <v/>
      </c>
      <c r="H56" s="50"/>
      <c r="I56" s="51"/>
      <c r="J56" s="51"/>
      <c r="K56" s="50"/>
      <c r="L56" s="50">
        <f>Source!U28</f>
        <v>8.4599999999999991</v>
      </c>
    </row>
    <row r="57" spans="1:26" x14ac:dyDescent="0.25">
      <c r="A57" s="52"/>
      <c r="B57" s="52"/>
      <c r="C57" s="52"/>
      <c r="D57" s="52"/>
      <c r="E57" s="52"/>
      <c r="F57" s="52"/>
      <c r="G57" s="86">
        <f>H50+H51+H53+H54+H55</f>
        <v>255.84000000000003</v>
      </c>
      <c r="H57" s="86"/>
      <c r="I57" s="52"/>
      <c r="J57" s="86">
        <f>K50+K51+K53+K54+K55</f>
        <v>255.84000000000003</v>
      </c>
      <c r="K57" s="86"/>
      <c r="L57" s="53">
        <f>Source!U28</f>
        <v>8.4599999999999991</v>
      </c>
      <c r="O57" s="19">
        <f>G57</f>
        <v>255.84000000000003</v>
      </c>
      <c r="P57" s="19">
        <f>J57</f>
        <v>255.84000000000003</v>
      </c>
      <c r="Q57" s="19">
        <f>L57</f>
        <v>8.4599999999999991</v>
      </c>
      <c r="W57">
        <f>IF(Source!BI28&lt;=1,H50+H51+H53+H54+H55, 0)</f>
        <v>0</v>
      </c>
      <c r="X57">
        <f>IF(Source!BI28=2,H50+H51+H53+H54+H55, 0)</f>
        <v>255.84000000000003</v>
      </c>
      <c r="Y57">
        <f>IF(Source!BI28=3,H50+H51+H53+H54+H55, 0)</f>
        <v>0</v>
      </c>
      <c r="Z57">
        <f>IF(Source!BI28=4,H50+H51+H53+H54+H55, 0)</f>
        <v>0</v>
      </c>
    </row>
    <row r="58" spans="1:26" ht="105.6" x14ac:dyDescent="0.25">
      <c r="A58" s="40" t="str">
        <f>Source!E29</f>
        <v>6</v>
      </c>
      <c r="B58" s="41" t="str">
        <f>Source!F29</f>
        <v>21.1.08.01-0132</v>
      </c>
      <c r="C58" s="41" t="str">
        <f>Source!G29</f>
        <v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1х2х0,75</v>
      </c>
      <c r="D58" s="42" t="str">
        <f>Source!H29</f>
        <v>1000 м</v>
      </c>
      <c r="E58" s="43">
        <f>Source!I29</f>
        <v>0.30599999999999999</v>
      </c>
      <c r="F58" s="44">
        <f>Source!AL29</f>
        <v>8965.73</v>
      </c>
      <c r="G58" s="27" t="str">
        <f>Source!DD29</f>
        <v/>
      </c>
      <c r="H58" s="44">
        <f>ROUND(Source!AC29*Source!I29, 2)</f>
        <v>2743.51</v>
      </c>
      <c r="I58" s="27" t="str">
        <f>Source!BO29</f>
        <v/>
      </c>
      <c r="J58" s="27">
        <f>IF(Source!BC29&lt;&gt; 0, Source!BC29, 1)</f>
        <v>1</v>
      </c>
      <c r="K58" s="44">
        <f>Source!P29</f>
        <v>2743.51</v>
      </c>
      <c r="L58" s="43"/>
      <c r="S58">
        <f>ROUND((Source!FX29/100)*((ROUND(Source!AF29*Source!I29, 2)+ROUND(Source!AE29*Source!I29, 2))), 2)</f>
        <v>0</v>
      </c>
      <c r="T58">
        <f>Source!X29</f>
        <v>0</v>
      </c>
      <c r="U58">
        <f>ROUND((Source!FY29/100)*((ROUND(Source!AF29*Source!I29, 2)+ROUND(Source!AE29*Source!I29, 2))), 2)</f>
        <v>0</v>
      </c>
      <c r="V58">
        <f>Source!Y29</f>
        <v>0</v>
      </c>
    </row>
    <row r="59" spans="1:26" x14ac:dyDescent="0.25">
      <c r="A59" s="62"/>
      <c r="B59" s="62"/>
      <c r="C59" s="23" t="str">
        <f>"Объем: "&amp;Source!I29&amp;"=306/"&amp;"1000"</f>
        <v>Объем: 0,306=306/1000</v>
      </c>
      <c r="D59" s="62"/>
      <c r="E59" s="62"/>
      <c r="F59" s="62"/>
      <c r="G59" s="62"/>
      <c r="H59" s="62"/>
      <c r="I59" s="62"/>
      <c r="J59" s="62"/>
      <c r="K59" s="62"/>
      <c r="L59" s="62"/>
    </row>
    <row r="60" spans="1:26" x14ac:dyDescent="0.25">
      <c r="A60" s="52"/>
      <c r="B60" s="52"/>
      <c r="C60" s="52"/>
      <c r="D60" s="52"/>
      <c r="E60" s="52"/>
      <c r="F60" s="52"/>
      <c r="G60" s="86">
        <f>H58</f>
        <v>2743.51</v>
      </c>
      <c r="H60" s="86"/>
      <c r="I60" s="52"/>
      <c r="J60" s="86">
        <f>K58</f>
        <v>2743.51</v>
      </c>
      <c r="K60" s="86"/>
      <c r="L60" s="53">
        <f>Source!U29</f>
        <v>0</v>
      </c>
      <c r="O60" s="19">
        <f>G60</f>
        <v>2743.51</v>
      </c>
      <c r="P60" s="19">
        <f>J60</f>
        <v>2743.51</v>
      </c>
      <c r="Q60" s="19">
        <f>L60</f>
        <v>0</v>
      </c>
      <c r="W60">
        <f>IF(Source!BI29&lt;=1,H58, 0)</f>
        <v>0</v>
      </c>
      <c r="X60">
        <f>IF(Source!BI29=2,H58, 0)</f>
        <v>2743.51</v>
      </c>
      <c r="Y60">
        <f>IF(Source!BI29=3,H58, 0)</f>
        <v>0</v>
      </c>
      <c r="Z60">
        <f>IF(Source!BI29=4,H58, 0)</f>
        <v>0</v>
      </c>
    </row>
    <row r="61" spans="1:26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</row>
    <row r="62" spans="1:26" x14ac:dyDescent="0.25">
      <c r="A62" s="92" t="str">
        <f>CONCATENATE("Итого по локальной смете: ",IF(Source!G31&lt;&gt;"Новая локальная смета", Source!G31, ""))</f>
        <v xml:space="preserve">Итого по локальной смете: </v>
      </c>
      <c r="B62" s="92"/>
      <c r="C62" s="92"/>
      <c r="D62" s="92"/>
      <c r="E62" s="92"/>
      <c r="F62" s="92"/>
      <c r="G62" s="91">
        <f>SUM(O27:O61)</f>
        <v>6827.47</v>
      </c>
      <c r="H62" s="91"/>
      <c r="I62" s="63"/>
      <c r="J62" s="91">
        <f>SUM(P27:P61)</f>
        <v>6827.47</v>
      </c>
      <c r="K62" s="91"/>
      <c r="L62" s="53">
        <f>SUM(Q27:Q61)</f>
        <v>89.33</v>
      </c>
    </row>
    <row r="63" spans="1:26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</row>
    <row r="64" spans="1:26" x14ac:dyDescent="0.2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</row>
    <row r="65" spans="1:12" x14ac:dyDescent="0.25">
      <c r="A65" s="52"/>
      <c r="B65" s="52"/>
      <c r="C65" s="84" t="str">
        <f>Source!H33</f>
        <v>Прямые затраты</v>
      </c>
      <c r="D65" s="84"/>
      <c r="E65" s="84"/>
      <c r="F65" s="84"/>
      <c r="G65" s="84"/>
      <c r="H65" s="84"/>
      <c r="I65" s="84"/>
      <c r="J65" s="85">
        <f>IF(Source!F33=0, "", Source!F33)</f>
        <v>5457.22</v>
      </c>
      <c r="K65" s="85"/>
      <c r="L65" s="52"/>
    </row>
    <row r="66" spans="1:12" x14ac:dyDescent="0.25">
      <c r="A66" s="52"/>
      <c r="B66" s="52"/>
      <c r="C66" s="84" t="str">
        <f>Source!H37</f>
        <v>Стоимость материалов (всего)</v>
      </c>
      <c r="D66" s="84"/>
      <c r="E66" s="84"/>
      <c r="F66" s="84"/>
      <c r="G66" s="84"/>
      <c r="H66" s="84"/>
      <c r="I66" s="84"/>
      <c r="J66" s="85">
        <f>IF(Source!F37=0, "", Source!F37)</f>
        <v>4022.98</v>
      </c>
      <c r="K66" s="85"/>
      <c r="L66" s="52"/>
    </row>
    <row r="67" spans="1:12" x14ac:dyDescent="0.25">
      <c r="A67" s="52"/>
      <c r="B67" s="52"/>
      <c r="C67" s="84" t="str">
        <f>Source!H40</f>
        <v>Стоимость оборудования (всего)</v>
      </c>
      <c r="D67" s="84"/>
      <c r="E67" s="84"/>
      <c r="F67" s="84"/>
      <c r="G67" s="84"/>
      <c r="H67" s="84"/>
      <c r="I67" s="84"/>
      <c r="J67" s="85">
        <f>IF(Source!F40=0, "", Source!F40)</f>
        <v>593.44000000000005</v>
      </c>
      <c r="K67" s="85"/>
      <c r="L67" s="52"/>
    </row>
    <row r="68" spans="1:12" x14ac:dyDescent="0.25">
      <c r="A68" s="52"/>
      <c r="B68" s="52"/>
      <c r="C68" s="84" t="str">
        <f>Source!H42</f>
        <v>Стоимость оборудования подрядчика</v>
      </c>
      <c r="D68" s="84"/>
      <c r="E68" s="84"/>
      <c r="F68" s="84"/>
      <c r="G68" s="84"/>
      <c r="H68" s="84"/>
      <c r="I68" s="84"/>
      <c r="J68" s="85">
        <f>IF(Source!F42=0, "", Source!F42)</f>
        <v>593.44000000000005</v>
      </c>
      <c r="K68" s="85"/>
      <c r="L68" s="52"/>
    </row>
    <row r="69" spans="1:12" x14ac:dyDescent="0.25">
      <c r="A69" s="52"/>
      <c r="B69" s="52"/>
      <c r="C69" s="84" t="str">
        <f>Source!H43</f>
        <v>Эксплуатация машин</v>
      </c>
      <c r="D69" s="84"/>
      <c r="E69" s="84"/>
      <c r="F69" s="84"/>
      <c r="G69" s="84"/>
      <c r="H69" s="84"/>
      <c r="I69" s="84"/>
      <c r="J69" s="85">
        <f>IF(Source!F43=0, "", Source!F43)</f>
        <v>6.27</v>
      </c>
      <c r="K69" s="85"/>
      <c r="L69" s="52"/>
    </row>
    <row r="70" spans="1:12" x14ac:dyDescent="0.25">
      <c r="A70" s="52"/>
      <c r="B70" s="52"/>
      <c r="C70" s="84" t="str">
        <f>Source!H45</f>
        <v>ЗП машинистов</v>
      </c>
      <c r="D70" s="84"/>
      <c r="E70" s="84"/>
      <c r="F70" s="84"/>
      <c r="G70" s="84"/>
      <c r="H70" s="84"/>
      <c r="I70" s="84"/>
      <c r="J70" s="85">
        <f>IF(Source!F45=0, "", Source!F45)</f>
        <v>1.2</v>
      </c>
      <c r="K70" s="85"/>
      <c r="L70" s="52"/>
    </row>
    <row r="71" spans="1:12" x14ac:dyDescent="0.25">
      <c r="A71" s="52"/>
      <c r="B71" s="52"/>
      <c r="C71" s="84" t="str">
        <f>Source!H46</f>
        <v>Основная ЗП рабочих</v>
      </c>
      <c r="D71" s="84"/>
      <c r="E71" s="84"/>
      <c r="F71" s="84"/>
      <c r="G71" s="84"/>
      <c r="H71" s="84"/>
      <c r="I71" s="84"/>
      <c r="J71" s="85">
        <f>IF(Source!F46=0, "", Source!F46)</f>
        <v>834.53</v>
      </c>
      <c r="K71" s="85"/>
      <c r="L71" s="52"/>
    </row>
    <row r="72" spans="1:12" x14ac:dyDescent="0.25">
      <c r="A72" s="52"/>
      <c r="B72" s="52"/>
      <c r="C72" s="84" t="str">
        <f>Source!H49</f>
        <v>Монтажные работы с НР и СП</v>
      </c>
      <c r="D72" s="84"/>
      <c r="E72" s="84"/>
      <c r="F72" s="84"/>
      <c r="G72" s="84"/>
      <c r="H72" s="84"/>
      <c r="I72" s="84"/>
      <c r="J72" s="85">
        <f>IF(Source!F49=0, "", Source!F49)</f>
        <v>6234.03</v>
      </c>
      <c r="K72" s="85"/>
      <c r="L72" s="52"/>
    </row>
    <row r="73" spans="1:12" x14ac:dyDescent="0.25">
      <c r="A73" s="52"/>
      <c r="B73" s="52"/>
      <c r="C73" s="84" t="str">
        <f>Source!H53</f>
        <v>Трудозатраты строителей</v>
      </c>
      <c r="D73" s="84"/>
      <c r="E73" s="84"/>
      <c r="F73" s="84"/>
      <c r="G73" s="84"/>
      <c r="H73" s="84"/>
      <c r="I73" s="84"/>
      <c r="J73" s="89">
        <f>IF(Source!F53=0, "", Source!F53)</f>
        <v>89.33</v>
      </c>
      <c r="K73" s="89"/>
      <c r="L73" s="52"/>
    </row>
    <row r="74" spans="1:12" x14ac:dyDescent="0.25">
      <c r="A74" s="52"/>
      <c r="B74" s="52"/>
      <c r="C74" s="84" t="str">
        <f>Source!H54</f>
        <v>Трудозатраты машинистов</v>
      </c>
      <c r="D74" s="84"/>
      <c r="E74" s="84"/>
      <c r="F74" s="84"/>
      <c r="G74" s="84"/>
      <c r="H74" s="84"/>
      <c r="I74" s="84"/>
      <c r="J74" s="89">
        <f>IF(Source!F54=0, "", Source!F54)</f>
        <v>0.09</v>
      </c>
      <c r="K74" s="89"/>
      <c r="L74" s="52"/>
    </row>
    <row r="75" spans="1:12" x14ac:dyDescent="0.25">
      <c r="A75" s="52"/>
      <c r="B75" s="52"/>
      <c r="C75" s="84" t="str">
        <f>Source!H56</f>
        <v>Накладные расходы</v>
      </c>
      <c r="D75" s="84"/>
      <c r="E75" s="84"/>
      <c r="F75" s="84"/>
      <c r="G75" s="84"/>
      <c r="H75" s="84"/>
      <c r="I75" s="84"/>
      <c r="J75" s="85">
        <f>IF(Source!F56=0, "", Source!F56)</f>
        <v>827.02</v>
      </c>
      <c r="K75" s="85"/>
      <c r="L75" s="52"/>
    </row>
    <row r="76" spans="1:12" x14ac:dyDescent="0.25">
      <c r="A76" s="52"/>
      <c r="B76" s="52"/>
      <c r="C76" s="84" t="str">
        <f>Source!H57</f>
        <v>Сметная прибыль</v>
      </c>
      <c r="D76" s="84"/>
      <c r="E76" s="84"/>
      <c r="F76" s="84"/>
      <c r="G76" s="84"/>
      <c r="H76" s="84"/>
      <c r="I76" s="84"/>
      <c r="J76" s="85">
        <f>IF(Source!F57=0, "", Source!F57)</f>
        <v>543.23</v>
      </c>
      <c r="K76" s="85"/>
      <c r="L76" s="52"/>
    </row>
    <row r="77" spans="1:12" x14ac:dyDescent="0.25">
      <c r="A77" s="52"/>
      <c r="B77" s="52"/>
      <c r="C77" s="84" t="str">
        <f>Source!H58</f>
        <v>Всего с НР и СП</v>
      </c>
      <c r="D77" s="84"/>
      <c r="E77" s="84"/>
      <c r="F77" s="84"/>
      <c r="G77" s="84"/>
      <c r="H77" s="84"/>
      <c r="I77" s="84"/>
      <c r="J77" s="85">
        <f>IF(Source!F58=0, "", Source!F58)</f>
        <v>6827.47</v>
      </c>
      <c r="K77" s="85"/>
      <c r="L77" s="52"/>
    </row>
    <row r="78" spans="1:12" x14ac:dyDescent="0.25">
      <c r="A78" s="52"/>
      <c r="B78" s="52"/>
      <c r="C78" s="45"/>
      <c r="D78" s="45"/>
      <c r="E78" s="45"/>
      <c r="F78" s="45"/>
      <c r="G78" s="45"/>
      <c r="H78" s="45"/>
      <c r="I78" s="45"/>
      <c r="J78" s="44"/>
      <c r="K78" s="44"/>
      <c r="L78" s="52"/>
    </row>
    <row r="79" spans="1:12" ht="27.6" customHeight="1" x14ac:dyDescent="0.25">
      <c r="A79" s="52"/>
      <c r="C79" s="70" t="s">
        <v>306</v>
      </c>
      <c r="D79" s="70"/>
      <c r="E79" s="70"/>
      <c r="F79" s="70"/>
      <c r="G79" s="70"/>
      <c r="H79" s="70"/>
      <c r="I79" s="70"/>
      <c r="J79" s="64"/>
      <c r="K79" s="65">
        <f>ROUND((J72*9.7),2)</f>
        <v>60470.09</v>
      </c>
      <c r="L79" s="52"/>
    </row>
    <row r="80" spans="1:12" ht="19.95" customHeight="1" x14ac:dyDescent="0.25">
      <c r="A80" s="52"/>
      <c r="C80" s="70" t="s">
        <v>297</v>
      </c>
      <c r="D80" s="70"/>
      <c r="E80" s="70"/>
      <c r="F80" s="70"/>
      <c r="G80" s="70"/>
      <c r="H80" s="70"/>
      <c r="I80" s="70"/>
      <c r="J80" s="64"/>
      <c r="K80" s="65">
        <f>ROUND(J66*9.7,2)</f>
        <v>39022.910000000003</v>
      </c>
      <c r="L80" s="52"/>
    </row>
    <row r="81" spans="1:12" ht="19.95" customHeight="1" x14ac:dyDescent="0.25">
      <c r="A81" s="52"/>
      <c r="C81" s="70" t="s">
        <v>302</v>
      </c>
      <c r="D81" s="70"/>
      <c r="E81" s="70"/>
      <c r="F81" s="70"/>
      <c r="G81" s="70"/>
      <c r="H81" s="70"/>
      <c r="I81" s="70"/>
      <c r="J81" s="64"/>
      <c r="K81" s="65">
        <f>ROUND(J67*3.92,2)</f>
        <v>2326.2800000000002</v>
      </c>
      <c r="L81" s="52"/>
    </row>
    <row r="82" spans="1:12" ht="41.4" customHeight="1" x14ac:dyDescent="0.25">
      <c r="A82" s="52"/>
      <c r="B82" s="66" t="s">
        <v>298</v>
      </c>
      <c r="C82" s="70" t="s">
        <v>303</v>
      </c>
      <c r="D82" s="70"/>
      <c r="E82" s="70"/>
      <c r="F82" s="70"/>
      <c r="G82" s="70"/>
      <c r="H82" s="70"/>
      <c r="I82" s="70"/>
      <c r="J82" s="64"/>
      <c r="K82" s="65">
        <f>ROUND((K79)*0.0144,2)</f>
        <v>870.77</v>
      </c>
      <c r="L82" s="52"/>
    </row>
    <row r="83" spans="1:12" ht="19.95" customHeight="1" x14ac:dyDescent="0.25">
      <c r="A83" s="52"/>
      <c r="C83" s="70" t="s">
        <v>299</v>
      </c>
      <c r="D83" s="70"/>
      <c r="E83" s="70"/>
      <c r="F83" s="70"/>
      <c r="G83" s="70"/>
      <c r="H83" s="70"/>
      <c r="I83" s="70"/>
      <c r="J83" s="64"/>
      <c r="K83" s="65">
        <f>ROUND(K82+K79,2)</f>
        <v>61340.86</v>
      </c>
      <c r="L83" s="52"/>
    </row>
    <row r="84" spans="1:12" ht="58.8" customHeight="1" x14ac:dyDescent="0.25">
      <c r="A84" s="52"/>
      <c r="B84" s="66" t="s">
        <v>300</v>
      </c>
      <c r="C84" s="70" t="s">
        <v>304</v>
      </c>
      <c r="D84" s="70"/>
      <c r="E84" s="70"/>
      <c r="F84" s="70"/>
      <c r="G84" s="70"/>
      <c r="H84" s="70"/>
      <c r="I84" s="70"/>
      <c r="J84" s="64"/>
      <c r="K84" s="65">
        <f>ROUND(K83*0.02484,2)</f>
        <v>1523.71</v>
      </c>
      <c r="L84" s="52"/>
    </row>
    <row r="85" spans="1:12" ht="19.95" customHeight="1" x14ac:dyDescent="0.25">
      <c r="A85" s="52"/>
      <c r="C85" s="70" t="s">
        <v>301</v>
      </c>
      <c r="D85" s="70"/>
      <c r="E85" s="70"/>
      <c r="F85" s="70"/>
      <c r="G85" s="70"/>
      <c r="H85" s="70"/>
      <c r="I85" s="70"/>
      <c r="J85" s="64"/>
      <c r="K85" s="65">
        <f>ROUND(K84+K83,2)</f>
        <v>62864.57</v>
      </c>
      <c r="L85" s="52"/>
    </row>
    <row r="86" spans="1:12" ht="19.95" customHeight="1" x14ac:dyDescent="0.25">
      <c r="A86" s="52"/>
      <c r="C86" s="69" t="s">
        <v>305</v>
      </c>
      <c r="D86" s="69"/>
      <c r="E86" s="69"/>
      <c r="F86" s="69"/>
      <c r="G86" s="69"/>
      <c r="H86" s="69"/>
      <c r="I86" s="69"/>
      <c r="J86" s="64"/>
      <c r="K86" s="65">
        <f>ROUND(K85+K81,2)</f>
        <v>65190.85</v>
      </c>
      <c r="L86" s="52"/>
    </row>
    <row r="87" spans="1:12" ht="19.95" customHeight="1" x14ac:dyDescent="0.25">
      <c r="A87" s="52"/>
      <c r="C87" s="70" t="s">
        <v>127</v>
      </c>
      <c r="D87" s="70"/>
      <c r="E87" s="70"/>
      <c r="F87" s="70"/>
      <c r="G87" s="70"/>
      <c r="H87" s="70"/>
      <c r="I87" s="70"/>
      <c r="J87" s="64"/>
      <c r="K87" s="65">
        <f>ROUND(K86*0.02,2)</f>
        <v>1303.82</v>
      </c>
      <c r="L87" s="52"/>
    </row>
    <row r="88" spans="1:12" ht="19.95" customHeight="1" x14ac:dyDescent="0.25">
      <c r="A88" s="52"/>
      <c r="C88" s="70" t="s">
        <v>129</v>
      </c>
      <c r="D88" s="70"/>
      <c r="E88" s="70"/>
      <c r="F88" s="70"/>
      <c r="G88" s="70"/>
      <c r="H88" s="70"/>
      <c r="I88" s="70"/>
      <c r="J88" s="64"/>
      <c r="K88" s="65">
        <f>ROUND(K87+K86,2)</f>
        <v>66494.67</v>
      </c>
      <c r="L88" s="52"/>
    </row>
    <row r="89" spans="1:12" ht="19.95" customHeight="1" x14ac:dyDescent="0.25">
      <c r="A89" s="52"/>
      <c r="C89" s="70" t="s">
        <v>131</v>
      </c>
      <c r="D89" s="70"/>
      <c r="E89" s="70"/>
      <c r="F89" s="70"/>
      <c r="G89" s="70"/>
      <c r="H89" s="70"/>
      <c r="I89" s="70"/>
      <c r="J89" s="64"/>
      <c r="K89" s="65">
        <f>ROUND((K80+K81)*0.2,2)</f>
        <v>8269.84</v>
      </c>
      <c r="L89" s="52"/>
    </row>
    <row r="90" spans="1:12" ht="19.95" customHeight="1" x14ac:dyDescent="0.25">
      <c r="A90" s="52"/>
      <c r="C90" s="71" t="s">
        <v>133</v>
      </c>
      <c r="D90" s="71"/>
      <c r="E90" s="71"/>
      <c r="F90" s="71"/>
      <c r="G90" s="71"/>
      <c r="H90" s="71"/>
      <c r="I90" s="71"/>
      <c r="J90" s="67"/>
      <c r="K90" s="68">
        <f>ROUND(K89+K88,2)</f>
        <v>74764.509999999995</v>
      </c>
      <c r="L90" s="52"/>
    </row>
    <row r="91" spans="1:12" x14ac:dyDescent="0.25">
      <c r="A91" s="52"/>
      <c r="B91" s="52"/>
      <c r="C91" s="45"/>
      <c r="D91" s="45"/>
      <c r="E91" s="45"/>
      <c r="F91" s="45"/>
      <c r="G91" s="45"/>
      <c r="H91" s="45"/>
      <c r="I91" s="45"/>
      <c r="J91" s="44"/>
      <c r="K91" s="44"/>
      <c r="L91" s="52"/>
    </row>
    <row r="92" spans="1:12" x14ac:dyDescent="0.25">
      <c r="A92" s="52"/>
      <c r="B92" s="52"/>
      <c r="C92" s="45"/>
      <c r="D92" s="45"/>
      <c r="E92" s="45"/>
      <c r="F92" s="45"/>
      <c r="G92" s="45"/>
      <c r="H92" s="45"/>
      <c r="I92" s="45"/>
      <c r="J92" s="44"/>
      <c r="K92" s="44"/>
      <c r="L92" s="52"/>
    </row>
    <row r="93" spans="1:12" x14ac:dyDescent="0.25">
      <c r="A93" s="52"/>
      <c r="B93" s="52"/>
      <c r="C93" s="45"/>
      <c r="D93" s="45"/>
      <c r="E93" s="45"/>
      <c r="F93" s="45"/>
      <c r="G93" s="45"/>
      <c r="H93" s="45"/>
      <c r="I93" s="45"/>
      <c r="J93" s="44"/>
      <c r="K93" s="44"/>
      <c r="L93" s="52"/>
    </row>
    <row r="94" spans="1:12" x14ac:dyDescent="0.25">
      <c r="A94" s="52"/>
      <c r="B94" s="52"/>
      <c r="C94" s="45"/>
      <c r="D94" s="45"/>
      <c r="E94" s="45"/>
      <c r="F94" s="45"/>
      <c r="G94" s="45"/>
      <c r="H94" s="45"/>
      <c r="I94" s="45"/>
      <c r="J94" s="44"/>
      <c r="K94" s="44"/>
      <c r="L94" s="52"/>
    </row>
    <row r="96" spans="1:12" hidden="1" x14ac:dyDescent="0.25"/>
    <row r="97" spans="1:12" ht="13.8" hidden="1" x14ac:dyDescent="0.25">
      <c r="A97" s="24" t="s">
        <v>286</v>
      </c>
      <c r="B97" s="24"/>
      <c r="C97" s="25" t="s">
        <v>287</v>
      </c>
      <c r="D97" s="20" t="str">
        <f>IF(Source!AC12&lt;&gt;"", Source!AC12," ")</f>
        <v xml:space="preserve"> </v>
      </c>
      <c r="E97" s="20"/>
      <c r="F97" s="20"/>
      <c r="G97" s="20"/>
      <c r="H97" s="20"/>
      <c r="I97" s="11" t="str">
        <f>IF(Source!AB12&lt;&gt;"", Source!AB12," ")</f>
        <v xml:space="preserve"> </v>
      </c>
      <c r="J97" s="11"/>
      <c r="K97" s="11"/>
      <c r="L97" s="11"/>
    </row>
    <row r="98" spans="1:12" ht="13.8" hidden="1" x14ac:dyDescent="0.25">
      <c r="A98" s="11"/>
      <c r="B98" s="11"/>
      <c r="C98" s="25"/>
      <c r="D98" s="90" t="s">
        <v>288</v>
      </c>
      <c r="E98" s="90"/>
      <c r="F98" s="90"/>
      <c r="G98" s="90"/>
      <c r="H98" s="90"/>
      <c r="I98" s="11"/>
      <c r="J98" s="11"/>
      <c r="K98" s="11"/>
      <c r="L98" s="11"/>
    </row>
    <row r="99" spans="1:12" ht="13.8" hidden="1" x14ac:dyDescent="0.25">
      <c r="A99" s="11"/>
      <c r="B99" s="11"/>
      <c r="C99" s="25"/>
      <c r="D99" s="11"/>
      <c r="E99" s="11"/>
      <c r="F99" s="11"/>
      <c r="G99" s="11"/>
      <c r="H99" s="11"/>
      <c r="I99" s="11"/>
      <c r="J99" s="11"/>
      <c r="K99" s="11"/>
      <c r="L99" s="11"/>
    </row>
    <row r="100" spans="1:12" ht="13.8" hidden="1" x14ac:dyDescent="0.25">
      <c r="A100" s="24" t="s">
        <v>286</v>
      </c>
      <c r="B100" s="24"/>
      <c r="C100" s="25" t="s">
        <v>289</v>
      </c>
      <c r="D100" s="20" t="str">
        <f>IF(Source!AE12&lt;&gt;"", Source!AE12," ")</f>
        <v xml:space="preserve"> </v>
      </c>
      <c r="E100" s="20"/>
      <c r="F100" s="20"/>
      <c r="G100" s="20"/>
      <c r="H100" s="20"/>
      <c r="I100" s="11" t="str">
        <f>IF(Source!AD12&lt;&gt;"", Source!AD12," ")</f>
        <v xml:space="preserve"> </v>
      </c>
      <c r="J100" s="11"/>
      <c r="K100" s="11"/>
      <c r="L100" s="11"/>
    </row>
    <row r="101" spans="1:12" ht="13.8" hidden="1" x14ac:dyDescent="0.25">
      <c r="A101" s="11"/>
      <c r="B101" s="11"/>
      <c r="C101" s="11"/>
      <c r="D101" s="90" t="s">
        <v>288</v>
      </c>
      <c r="E101" s="90"/>
      <c r="F101" s="90"/>
      <c r="G101" s="90"/>
      <c r="H101" s="90"/>
      <c r="I101" s="11"/>
      <c r="J101" s="11"/>
      <c r="K101" s="11"/>
      <c r="L101" s="11"/>
    </row>
    <row r="102" spans="1:12" hidden="1" x14ac:dyDescent="0.25"/>
    <row r="103" spans="1:12" hidden="1" x14ac:dyDescent="0.25"/>
  </sheetData>
  <mergeCells count="92">
    <mergeCell ref="C77:I77"/>
    <mergeCell ref="J77:K77"/>
    <mergeCell ref="D98:H98"/>
    <mergeCell ref="D101:H101"/>
    <mergeCell ref="G62:H62"/>
    <mergeCell ref="J62:K62"/>
    <mergeCell ref="A62:F62"/>
    <mergeCell ref="C74:I74"/>
    <mergeCell ref="J74:K74"/>
    <mergeCell ref="C75:I75"/>
    <mergeCell ref="J75:K75"/>
    <mergeCell ref="C76:I76"/>
    <mergeCell ref="J76:K76"/>
    <mergeCell ref="C71:I71"/>
    <mergeCell ref="J71:K71"/>
    <mergeCell ref="C72:I72"/>
    <mergeCell ref="J72:K72"/>
    <mergeCell ref="C73:I73"/>
    <mergeCell ref="J73:K73"/>
    <mergeCell ref="C68:I68"/>
    <mergeCell ref="J68:K68"/>
    <mergeCell ref="C69:I69"/>
    <mergeCell ref="J69:K69"/>
    <mergeCell ref="C70:I70"/>
    <mergeCell ref="J70:K70"/>
    <mergeCell ref="A24:L24"/>
    <mergeCell ref="C65:I65"/>
    <mergeCell ref="J65:K65"/>
    <mergeCell ref="C66:I66"/>
    <mergeCell ref="J66:K66"/>
    <mergeCell ref="J33:K33"/>
    <mergeCell ref="G33:H33"/>
    <mergeCell ref="G57:H57"/>
    <mergeCell ref="J47:K47"/>
    <mergeCell ref="G47:H47"/>
    <mergeCell ref="J45:K45"/>
    <mergeCell ref="G45:H45"/>
    <mergeCell ref="J35:K35"/>
    <mergeCell ref="G35:H35"/>
    <mergeCell ref="C67:I67"/>
    <mergeCell ref="J67:K67"/>
    <mergeCell ref="J60:K60"/>
    <mergeCell ref="G60:H60"/>
    <mergeCell ref="J57:K57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6:F16"/>
    <mergeCell ref="G16:H16"/>
    <mergeCell ref="I16:J16"/>
    <mergeCell ref="K16:L16"/>
    <mergeCell ref="B2:K2"/>
    <mergeCell ref="B3:K3"/>
    <mergeCell ref="B5:K5"/>
    <mergeCell ref="B7:K7"/>
    <mergeCell ref="B9:K9"/>
    <mergeCell ref="B10:K10"/>
    <mergeCell ref="A12:L12"/>
    <mergeCell ref="G15:H15"/>
    <mergeCell ref="I15:J15"/>
    <mergeCell ref="C79:I79"/>
    <mergeCell ref="C80:I80"/>
    <mergeCell ref="C82:I82"/>
    <mergeCell ref="C83:I83"/>
    <mergeCell ref="C84:I84"/>
    <mergeCell ref="C81:I81"/>
    <mergeCell ref="C85:I85"/>
    <mergeCell ref="C87:I87"/>
    <mergeCell ref="C88:I88"/>
    <mergeCell ref="C89:I89"/>
    <mergeCell ref="C90:I90"/>
  </mergeCells>
  <pageMargins left="0.39370078740157483" right="0.19685039370078741" top="0.59055118110236227" bottom="0.59055118110236227" header="0.19685039370078741" footer="0.19685039370078741"/>
  <pageSetup paperSize="9" scale="62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B15" sqref="B15"/>
    </sheetView>
  </sheetViews>
  <sheetFormatPr defaultRowHeight="13.2" x14ac:dyDescent="0.25"/>
  <cols>
    <col min="1" max="1" width="6.77734375" customWidth="1"/>
    <col min="2" max="2" width="66.44140625" customWidth="1"/>
    <col min="3" max="3" width="13" customWidth="1"/>
    <col min="4" max="4" width="13.441406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93" t="str">
        <f>CONCATENATE("Ведомость объемов работ ", IF(Source!AN15&lt;&gt;"", Source!AN15," "))</f>
        <v xml:space="preserve">Ведомость объемов работ  </v>
      </c>
      <c r="B3" s="93"/>
      <c r="C3" s="93"/>
      <c r="D3" s="93"/>
      <c r="E3" s="11"/>
    </row>
    <row r="4" spans="1:5" ht="13.8" x14ac:dyDescent="0.25">
      <c r="A4" s="94"/>
      <c r="B4" s="94"/>
      <c r="C4" s="94"/>
      <c r="D4" s="94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263</v>
      </c>
      <c r="B6" s="16" t="s">
        <v>265</v>
      </c>
      <c r="C6" s="16" t="s">
        <v>290</v>
      </c>
      <c r="D6" s="16" t="s">
        <v>291</v>
      </c>
      <c r="E6" s="29" t="s">
        <v>292</v>
      </c>
    </row>
    <row r="7" spans="1:5" ht="13.8" x14ac:dyDescent="0.25">
      <c r="A7" s="31">
        <v>1</v>
      </c>
      <c r="B7" s="31">
        <v>2</v>
      </c>
      <c r="C7" s="31">
        <v>3</v>
      </c>
      <c r="D7" s="31">
        <v>4</v>
      </c>
      <c r="E7" s="30">
        <v>5</v>
      </c>
    </row>
    <row r="8" spans="1:5" ht="13.8" x14ac:dyDescent="0.25">
      <c r="A8" s="36" t="str">
        <f>Source!E24</f>
        <v>1</v>
      </c>
      <c r="B8" s="37" t="str">
        <f>Source!G24</f>
        <v>Громкоговоритель или звуковая колонка в помещении</v>
      </c>
      <c r="C8" s="38" t="str">
        <f>Source!H24</f>
        <v>ШТ</v>
      </c>
      <c r="D8" s="39">
        <f>Source!I24</f>
        <v>16</v>
      </c>
    </row>
    <row r="9" spans="1:5" ht="13.8" x14ac:dyDescent="0.25">
      <c r="A9" s="36" t="str">
        <f>Source!E25</f>
        <v>2</v>
      </c>
      <c r="B9" s="37" t="str">
        <f>Source!G25</f>
        <v>Оповещатель звуковой АС-10 (ООПЗ-12)</v>
      </c>
      <c r="C9" s="38" t="str">
        <f>Source!H25</f>
        <v>шт.</v>
      </c>
      <c r="D9" s="39">
        <f>Source!I25</f>
        <v>16</v>
      </c>
    </row>
    <row r="10" spans="1:5" ht="13.8" x14ac:dyDescent="0.25">
      <c r="A10" s="36" t="str">
        <f>Source!E26</f>
        <v>3</v>
      </c>
      <c r="B10" s="37" t="str">
        <f>Source!G26</f>
        <v>Короба пластмассовые шириной до 40 мм</v>
      </c>
      <c r="C10" s="38" t="str">
        <f>Source!H26</f>
        <v>100 м</v>
      </c>
      <c r="D10" s="39">
        <f>Source!I26</f>
        <v>3</v>
      </c>
    </row>
    <row r="11" spans="1:5" ht="13.8" x14ac:dyDescent="0.25">
      <c r="A11" s="36" t="str">
        <f>Source!E27</f>
        <v>4</v>
      </c>
      <c r="B11" s="37" t="str">
        <f>Source!G27</f>
        <v>Короб ПВХ 10х22 Арт.00317 DKC</v>
      </c>
      <c r="C11" s="38" t="str">
        <f>Source!H27</f>
        <v>МП</v>
      </c>
      <c r="D11" s="39">
        <f>Source!I27</f>
        <v>306</v>
      </c>
    </row>
    <row r="12" spans="1:5" ht="13.8" x14ac:dyDescent="0.25">
      <c r="A12" s="36" t="str">
        <f>Source!E28</f>
        <v>5</v>
      </c>
      <c r="B12" s="37" t="str">
        <f>Source!G28</f>
        <v>Провод в коробах, сечением до 6 мм2</v>
      </c>
      <c r="C12" s="38" t="str">
        <f>Source!H28</f>
        <v>100 м</v>
      </c>
      <c r="D12" s="39">
        <f>Source!I28</f>
        <v>3</v>
      </c>
    </row>
    <row r="13" spans="1:5" ht="69" x14ac:dyDescent="0.25">
      <c r="A13" s="32" t="str">
        <f>Source!E29</f>
        <v>6</v>
      </c>
      <c r="B13" s="33" t="str">
        <f>Source!G29</f>
        <v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1х2х0,75</v>
      </c>
      <c r="C13" s="34" t="str">
        <f>Source!H29</f>
        <v>1000 м</v>
      </c>
      <c r="D13" s="35">
        <f>Source!I29</f>
        <v>0.30599999999999999</v>
      </c>
    </row>
    <row r="16" spans="1:5" ht="13.8" x14ac:dyDescent="0.25">
      <c r="A16" s="26"/>
      <c r="B16" s="26" t="s">
        <v>293</v>
      </c>
      <c r="C16" s="26"/>
      <c r="D16" s="26"/>
      <c r="E16" s="26"/>
    </row>
  </sheetData>
  <mergeCells count="2">
    <mergeCell ref="A3:D3"/>
    <mergeCell ref="A4:D4"/>
  </mergeCells>
  <pageMargins left="0.39370078740157483" right="0.19685039370078741" top="0.78740157480314965" bottom="0.39370078740157483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36"/>
  <sheetViews>
    <sheetView workbookViewId="0">
      <selection activeCell="A132" sqref="A132:O132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132</v>
      </c>
      <c r="C12" s="1">
        <v>0</v>
      </c>
      <c r="D12" s="1">
        <f>ROW(A60)</f>
        <v>60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B60</f>
        <v>132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02-02-07 Система оповещения о пожаре</v>
      </c>
      <c r="H18" s="2"/>
      <c r="I18" s="2"/>
      <c r="J18" s="2"/>
      <c r="K18" s="2"/>
      <c r="L18" s="2"/>
      <c r="M18" s="2"/>
      <c r="N18" s="2"/>
      <c r="O18" s="2">
        <f t="shared" ref="O18:AT18" si="1">O60</f>
        <v>5457.22</v>
      </c>
      <c r="P18" s="2">
        <f t="shared" si="1"/>
        <v>4616.42</v>
      </c>
      <c r="Q18" s="2">
        <f t="shared" si="1"/>
        <v>6.27</v>
      </c>
      <c r="R18" s="2">
        <f t="shared" si="1"/>
        <v>1.2</v>
      </c>
      <c r="S18" s="2">
        <f t="shared" si="1"/>
        <v>834.53</v>
      </c>
      <c r="T18" s="2">
        <f t="shared" si="1"/>
        <v>0</v>
      </c>
      <c r="U18" s="2">
        <f t="shared" si="1"/>
        <v>89.33</v>
      </c>
      <c r="V18" s="2">
        <f t="shared" si="1"/>
        <v>0.09</v>
      </c>
      <c r="W18" s="2">
        <f t="shared" si="1"/>
        <v>0</v>
      </c>
      <c r="X18" s="2">
        <f t="shared" si="1"/>
        <v>827.02</v>
      </c>
      <c r="Y18" s="2">
        <f t="shared" si="1"/>
        <v>543.23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593.44000000000005</v>
      </c>
      <c r="AQ18" s="2">
        <f t="shared" si="1"/>
        <v>0</v>
      </c>
      <c r="AR18" s="2">
        <f t="shared" si="1"/>
        <v>6827.47</v>
      </c>
      <c r="AS18" s="2">
        <f t="shared" si="1"/>
        <v>0</v>
      </c>
      <c r="AT18" s="2">
        <f t="shared" si="1"/>
        <v>6234.03</v>
      </c>
      <c r="AU18" s="2">
        <f t="shared" ref="AU18:BZ18" si="2">AU60</f>
        <v>0</v>
      </c>
      <c r="AV18" s="2">
        <f t="shared" si="2"/>
        <v>4616.42</v>
      </c>
      <c r="AW18" s="2">
        <f t="shared" si="2"/>
        <v>4022.98</v>
      </c>
      <c r="AX18" s="2">
        <f t="shared" si="2"/>
        <v>0</v>
      </c>
      <c r="AY18" s="2">
        <f t="shared" si="2"/>
        <v>4022.98</v>
      </c>
      <c r="AZ18" s="2">
        <f t="shared" si="2"/>
        <v>593.44000000000005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ROW(A31)</f>
        <v>31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B31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O31</f>
        <v>5457.22</v>
      </c>
      <c r="P22" s="2">
        <f t="shared" si="8"/>
        <v>4616.42</v>
      </c>
      <c r="Q22" s="2">
        <f t="shared" si="8"/>
        <v>6.27</v>
      </c>
      <c r="R22" s="2">
        <f t="shared" si="8"/>
        <v>1.2</v>
      </c>
      <c r="S22" s="2">
        <f t="shared" si="8"/>
        <v>834.53</v>
      </c>
      <c r="T22" s="2">
        <f t="shared" si="8"/>
        <v>0</v>
      </c>
      <c r="U22" s="2">
        <f t="shared" si="8"/>
        <v>89.33</v>
      </c>
      <c r="V22" s="2">
        <f t="shared" si="8"/>
        <v>0.09</v>
      </c>
      <c r="W22" s="2">
        <f t="shared" si="8"/>
        <v>0</v>
      </c>
      <c r="X22" s="2">
        <f t="shared" si="8"/>
        <v>827.02</v>
      </c>
      <c r="Y22" s="2">
        <f t="shared" si="8"/>
        <v>543.23</v>
      </c>
      <c r="Z22" s="2">
        <f t="shared" si="8"/>
        <v>0</v>
      </c>
      <c r="AA22" s="2">
        <f t="shared" si="8"/>
        <v>0</v>
      </c>
      <c r="AB22" s="2">
        <f t="shared" si="8"/>
        <v>5457.22</v>
      </c>
      <c r="AC22" s="2">
        <f t="shared" si="8"/>
        <v>4616.42</v>
      </c>
      <c r="AD22" s="2">
        <f t="shared" si="8"/>
        <v>6.27</v>
      </c>
      <c r="AE22" s="2">
        <f t="shared" si="8"/>
        <v>1.2</v>
      </c>
      <c r="AF22" s="2">
        <f t="shared" si="8"/>
        <v>834.53</v>
      </c>
      <c r="AG22" s="2">
        <f t="shared" si="8"/>
        <v>0</v>
      </c>
      <c r="AH22" s="2">
        <f t="shared" si="8"/>
        <v>89.33</v>
      </c>
      <c r="AI22" s="2">
        <f t="shared" si="8"/>
        <v>0.09</v>
      </c>
      <c r="AJ22" s="2">
        <f t="shared" si="8"/>
        <v>0</v>
      </c>
      <c r="AK22" s="2">
        <f t="shared" si="8"/>
        <v>827.02</v>
      </c>
      <c r="AL22" s="2">
        <f t="shared" si="8"/>
        <v>543.23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593.44000000000005</v>
      </c>
      <c r="AQ22" s="2">
        <f t="shared" si="8"/>
        <v>0</v>
      </c>
      <c r="AR22" s="2">
        <f t="shared" si="8"/>
        <v>6827.47</v>
      </c>
      <c r="AS22" s="2">
        <f t="shared" si="8"/>
        <v>0</v>
      </c>
      <c r="AT22" s="2">
        <f t="shared" si="8"/>
        <v>6234.03</v>
      </c>
      <c r="AU22" s="2">
        <f t="shared" ref="AU22:BZ22" si="9">AU31</f>
        <v>0</v>
      </c>
      <c r="AV22" s="2">
        <f t="shared" si="9"/>
        <v>4616.42</v>
      </c>
      <c r="AW22" s="2">
        <f t="shared" si="9"/>
        <v>4022.98</v>
      </c>
      <c r="AX22" s="2">
        <f t="shared" si="9"/>
        <v>0</v>
      </c>
      <c r="AY22" s="2">
        <f t="shared" si="9"/>
        <v>4022.98</v>
      </c>
      <c r="AZ22" s="2">
        <f t="shared" si="9"/>
        <v>593.44000000000005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593.44000000000005</v>
      </c>
      <c r="BZ22" s="2">
        <f t="shared" si="9"/>
        <v>0</v>
      </c>
      <c r="CA22" s="2">
        <f t="shared" ref="CA22:DF22" si="10">CA31</f>
        <v>6827.47</v>
      </c>
      <c r="CB22" s="2">
        <f t="shared" si="10"/>
        <v>0</v>
      </c>
      <c r="CC22" s="2">
        <f t="shared" si="10"/>
        <v>6234.03</v>
      </c>
      <c r="CD22" s="2">
        <f t="shared" si="10"/>
        <v>0</v>
      </c>
      <c r="CE22" s="2">
        <f t="shared" si="10"/>
        <v>4616.42</v>
      </c>
      <c r="CF22" s="2">
        <f t="shared" si="10"/>
        <v>4022.98</v>
      </c>
      <c r="CG22" s="2">
        <f t="shared" si="10"/>
        <v>0</v>
      </c>
      <c r="CH22" s="2">
        <f t="shared" si="10"/>
        <v>4022.98</v>
      </c>
      <c r="CI22" s="2">
        <f t="shared" si="10"/>
        <v>593.44000000000005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17</v>
      </c>
      <c r="B24">
        <v>1</v>
      </c>
      <c r="C24">
        <f>ROW(SmtRes!A5)</f>
        <v>5</v>
      </c>
      <c r="D24">
        <f>ROW(EtalonRes!A5)</f>
        <v>5</v>
      </c>
      <c r="E24" t="s">
        <v>13</v>
      </c>
      <c r="F24" t="s">
        <v>14</v>
      </c>
      <c r="G24" t="s">
        <v>15</v>
      </c>
      <c r="H24" t="s">
        <v>16</v>
      </c>
      <c r="I24">
        <f>ROUND(16,6)</f>
        <v>16</v>
      </c>
      <c r="J24">
        <v>0</v>
      </c>
      <c r="O24">
        <f t="shared" ref="O24:O29" si="14">ROUND(CP24,2)</f>
        <v>492.32</v>
      </c>
      <c r="P24">
        <f t="shared" ref="P24:P29" si="15">ROUND(CQ24*I24,2)</f>
        <v>202.08</v>
      </c>
      <c r="Q24">
        <f t="shared" ref="Q24:Q29" si="16">ROUND(CR24*I24,2)</f>
        <v>0</v>
      </c>
      <c r="R24">
        <f t="shared" ref="R24:R29" si="17">ROUND(CS24*I24,2)</f>
        <v>0</v>
      </c>
      <c r="S24">
        <f t="shared" ref="S24:S29" si="18">ROUND(CT24*I24,2)</f>
        <v>290.24</v>
      </c>
      <c r="T24">
        <f t="shared" ref="T24:T29" si="19">ROUND(CU24*I24,2)</f>
        <v>0</v>
      </c>
      <c r="U24">
        <f t="shared" ref="U24:U29" si="20">CV24*I24</f>
        <v>32</v>
      </c>
      <c r="V24">
        <f t="shared" ref="V24:V29" si="21">CW24*I24</f>
        <v>0</v>
      </c>
      <c r="W24">
        <f t="shared" ref="W24:W29" si="22">ROUND(CX24*I24,2)</f>
        <v>0</v>
      </c>
      <c r="X24">
        <f t="shared" ref="X24:Y29" si="23">ROUND(CY24,2)</f>
        <v>281.52999999999997</v>
      </c>
      <c r="Y24">
        <f t="shared" si="23"/>
        <v>188.66</v>
      </c>
      <c r="AA24">
        <v>67935238</v>
      </c>
      <c r="AB24">
        <f t="shared" ref="AB24:AB29" si="24">ROUND((AC24+AD24+AF24),2)</f>
        <v>30.77</v>
      </c>
      <c r="AC24">
        <f t="shared" ref="AC24:AC29" si="25">ROUND((ES24),2)</f>
        <v>12.63</v>
      </c>
      <c r="AD24">
        <f t="shared" ref="AD24:AD29" si="26">ROUND((((ET24)-(EU24))+AE24),2)</f>
        <v>0</v>
      </c>
      <c r="AE24">
        <f t="shared" ref="AE24:AF29" si="27">ROUND((EU24),2)</f>
        <v>0</v>
      </c>
      <c r="AF24">
        <f t="shared" si="27"/>
        <v>18.14</v>
      </c>
      <c r="AG24">
        <f t="shared" ref="AG24:AG29" si="28">ROUND((AP24),2)</f>
        <v>0</v>
      </c>
      <c r="AH24">
        <f t="shared" ref="AH24:AI29" si="29">(EW24)</f>
        <v>2</v>
      </c>
      <c r="AI24">
        <f t="shared" si="29"/>
        <v>0</v>
      </c>
      <c r="AJ24">
        <f t="shared" ref="AJ24:AJ29" si="30">(AS24)</f>
        <v>0</v>
      </c>
      <c r="AK24">
        <v>30.77</v>
      </c>
      <c r="AL24">
        <v>12.63</v>
      </c>
      <c r="AM24">
        <v>0</v>
      </c>
      <c r="AN24">
        <v>0</v>
      </c>
      <c r="AO24">
        <v>18.14</v>
      </c>
      <c r="AP24">
        <v>0</v>
      </c>
      <c r="AQ24">
        <v>2</v>
      </c>
      <c r="AR24">
        <v>0</v>
      </c>
      <c r="AS24">
        <v>0</v>
      </c>
      <c r="AT24">
        <v>97</v>
      </c>
      <c r="AU24">
        <v>65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2</v>
      </c>
      <c r="BJ24" t="s">
        <v>17</v>
      </c>
      <c r="BM24">
        <v>110004</v>
      </c>
      <c r="BN24">
        <v>0</v>
      </c>
      <c r="BO24" t="s">
        <v>6</v>
      </c>
      <c r="BP24">
        <v>0</v>
      </c>
      <c r="BQ24">
        <v>3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97</v>
      </c>
      <c r="CA24">
        <v>65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29" si="31">(P24+Q24+S24)</f>
        <v>492.32000000000005</v>
      </c>
      <c r="CQ24">
        <f t="shared" ref="CQ24:CQ29" si="32">AC24*BC24</f>
        <v>12.63</v>
      </c>
      <c r="CR24">
        <f t="shared" ref="CR24:CR29" si="33">AD24*BB24</f>
        <v>0</v>
      </c>
      <c r="CS24">
        <f t="shared" ref="CS24:CS29" si="34">AE24*BS24</f>
        <v>0</v>
      </c>
      <c r="CT24">
        <f t="shared" ref="CT24:CT29" si="35">AF24*BA24</f>
        <v>18.14</v>
      </c>
      <c r="CU24">
        <f t="shared" ref="CU24:CX29" si="36">AG24</f>
        <v>0</v>
      </c>
      <c r="CV24">
        <f t="shared" si="36"/>
        <v>2</v>
      </c>
      <c r="CW24">
        <f t="shared" si="36"/>
        <v>0</v>
      </c>
      <c r="CX24">
        <f t="shared" si="36"/>
        <v>0</v>
      </c>
      <c r="CY24">
        <f t="shared" ref="CY24:CY29" si="37">(((S24+R24)*AT24)/100)</f>
        <v>281.53280000000001</v>
      </c>
      <c r="CZ24">
        <f t="shared" ref="CZ24:CZ29" si="38">(((S24+R24)*AU24)/100)</f>
        <v>188.65600000000003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16</v>
      </c>
      <c r="DW24" t="s">
        <v>16</v>
      </c>
      <c r="DX24">
        <v>1</v>
      </c>
      <c r="EE24">
        <v>67796315</v>
      </c>
      <c r="EF24">
        <v>3</v>
      </c>
      <c r="EG24" t="s">
        <v>18</v>
      </c>
      <c r="EH24">
        <v>0</v>
      </c>
      <c r="EI24" t="s">
        <v>6</v>
      </c>
      <c r="EJ24">
        <v>2</v>
      </c>
      <c r="EK24">
        <v>110004</v>
      </c>
      <c r="EL24" t="s">
        <v>19</v>
      </c>
      <c r="EM24" t="s">
        <v>20</v>
      </c>
      <c r="EO24" t="s">
        <v>6</v>
      </c>
      <c r="EQ24">
        <v>131072</v>
      </c>
      <c r="ER24">
        <v>30.77</v>
      </c>
      <c r="ES24">
        <v>12.63</v>
      </c>
      <c r="ET24">
        <v>0</v>
      </c>
      <c r="EU24">
        <v>0</v>
      </c>
      <c r="EV24">
        <v>18.14</v>
      </c>
      <c r="EW24">
        <v>2</v>
      </c>
      <c r="EX24">
        <v>0</v>
      </c>
      <c r="EY24">
        <v>0</v>
      </c>
      <c r="FQ24">
        <v>0</v>
      </c>
      <c r="FR24">
        <f t="shared" ref="FR24:FR29" si="39">ROUND(IF(AND(BH24=3,BI24=3),P24,0),2)</f>
        <v>0</v>
      </c>
      <c r="FS24">
        <v>0</v>
      </c>
      <c r="FX24">
        <v>97</v>
      </c>
      <c r="FY24">
        <v>65</v>
      </c>
      <c r="GA24" t="s">
        <v>6</v>
      </c>
      <c r="GD24">
        <v>1</v>
      </c>
      <c r="GF24">
        <v>-1929198871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29" si="40">ROUND(IF(AND(BH24=3,BI24=3,FS24&lt;&gt;0),P24,0),2)</f>
        <v>0</v>
      </c>
      <c r="GM24">
        <f t="shared" ref="GM24:GM29" si="41">ROUND(O24+X24+Y24,2)+GX24</f>
        <v>962.51</v>
      </c>
      <c r="GN24">
        <f t="shared" ref="GN24:GN29" si="42">IF(OR(BI24=0,BI24=1),ROUND(O24+X24+Y24,2),0)</f>
        <v>0</v>
      </c>
      <c r="GO24">
        <f t="shared" ref="GO24:GO29" si="43">IF(BI24=2,ROUND(O24+X24+Y24,2),0)</f>
        <v>962.51</v>
      </c>
      <c r="GP24">
        <f t="shared" ref="GP24:GP29" si="44">IF(BI24=4,ROUND(O24+X24+Y24,2)+GX24,0)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29" si="45">ROUND((GT24),2)</f>
        <v>0</v>
      </c>
      <c r="GW24">
        <v>1</v>
      </c>
      <c r="GX24">
        <f t="shared" ref="GX24:GX29" si="46">ROUND(HC24*I24,2)</f>
        <v>0</v>
      </c>
      <c r="HA24">
        <v>0</v>
      </c>
      <c r="HB24">
        <v>0</v>
      </c>
      <c r="HC24">
        <f t="shared" ref="HC24:HC29" si="47">GV24*GW24</f>
        <v>0</v>
      </c>
      <c r="IK24">
        <v>0</v>
      </c>
    </row>
    <row r="25" spans="1:245" x14ac:dyDescent="0.25">
      <c r="A25">
        <v>17</v>
      </c>
      <c r="B25">
        <v>1</v>
      </c>
      <c r="E25" t="s">
        <v>21</v>
      </c>
      <c r="F25" t="s">
        <v>22</v>
      </c>
      <c r="G25" t="s">
        <v>23</v>
      </c>
      <c r="H25" t="s">
        <v>24</v>
      </c>
      <c r="I25">
        <f>ROUND(16,6)</f>
        <v>16</v>
      </c>
      <c r="J25">
        <v>0</v>
      </c>
      <c r="O25">
        <f t="shared" si="14"/>
        <v>593.44000000000005</v>
      </c>
      <c r="P25">
        <f t="shared" si="15"/>
        <v>593.44000000000005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3"/>
        <v>0</v>
      </c>
      <c r="AA25">
        <v>67935238</v>
      </c>
      <c r="AB25">
        <f t="shared" si="24"/>
        <v>37.090000000000003</v>
      </c>
      <c r="AC25">
        <f t="shared" si="25"/>
        <v>37.090000000000003</v>
      </c>
      <c r="AD25">
        <f t="shared" si="26"/>
        <v>0</v>
      </c>
      <c r="AE25">
        <f t="shared" si="27"/>
        <v>0</v>
      </c>
      <c r="AF25">
        <f t="shared" si="27"/>
        <v>0</v>
      </c>
      <c r="AG25">
        <f t="shared" si="28"/>
        <v>0</v>
      </c>
      <c r="AH25">
        <f t="shared" si="29"/>
        <v>0</v>
      </c>
      <c r="AI25">
        <f t="shared" si="29"/>
        <v>0</v>
      </c>
      <c r="AJ25">
        <f t="shared" si="30"/>
        <v>0</v>
      </c>
      <c r="AK25">
        <v>37.090000000000003</v>
      </c>
      <c r="AL25">
        <v>37.090000000000003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3</v>
      </c>
      <c r="BJ25" t="s">
        <v>25</v>
      </c>
      <c r="BM25">
        <v>600001</v>
      </c>
      <c r="BN25">
        <v>0</v>
      </c>
      <c r="BO25" t="s">
        <v>6</v>
      </c>
      <c r="BP25">
        <v>0</v>
      </c>
      <c r="BQ25">
        <v>5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0</v>
      </c>
      <c r="CA25">
        <v>0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1"/>
        <v>593.44000000000005</v>
      </c>
      <c r="CQ25">
        <f t="shared" si="32"/>
        <v>37.090000000000003</v>
      </c>
      <c r="CR25">
        <f t="shared" si="33"/>
        <v>0</v>
      </c>
      <c r="CS25">
        <f t="shared" si="34"/>
        <v>0</v>
      </c>
      <c r="CT25">
        <f t="shared" si="35"/>
        <v>0</v>
      </c>
      <c r="CU25">
        <f t="shared" si="36"/>
        <v>0</v>
      </c>
      <c r="CV25">
        <f t="shared" si="36"/>
        <v>0</v>
      </c>
      <c r="CW25">
        <f t="shared" si="36"/>
        <v>0</v>
      </c>
      <c r="CX25">
        <f t="shared" si="36"/>
        <v>0</v>
      </c>
      <c r="CY25">
        <f t="shared" si="37"/>
        <v>0</v>
      </c>
      <c r="CZ25">
        <f t="shared" si="38"/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1010</v>
      </c>
      <c r="DV25" t="s">
        <v>24</v>
      </c>
      <c r="DW25" t="s">
        <v>24</v>
      </c>
      <c r="DX25">
        <v>1</v>
      </c>
      <c r="EE25">
        <v>67796369</v>
      </c>
      <c r="EF25">
        <v>5</v>
      </c>
      <c r="EG25" t="s">
        <v>26</v>
      </c>
      <c r="EH25">
        <v>0</v>
      </c>
      <c r="EI25" t="s">
        <v>6</v>
      </c>
      <c r="EJ25">
        <v>3</v>
      </c>
      <c r="EK25">
        <v>600001</v>
      </c>
      <c r="EL25" t="s">
        <v>27</v>
      </c>
      <c r="EM25" t="s">
        <v>28</v>
      </c>
      <c r="EO25" t="s">
        <v>6</v>
      </c>
      <c r="EQ25">
        <v>131072</v>
      </c>
      <c r="ER25">
        <v>37.090000000000003</v>
      </c>
      <c r="ES25">
        <v>37.090000000000003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FQ25">
        <v>0</v>
      </c>
      <c r="FR25">
        <f t="shared" si="39"/>
        <v>593.44000000000005</v>
      </c>
      <c r="FS25">
        <v>0</v>
      </c>
      <c r="FX25">
        <v>0</v>
      </c>
      <c r="FY25">
        <v>0</v>
      </c>
      <c r="GA25" t="s">
        <v>6</v>
      </c>
      <c r="GD25">
        <v>1</v>
      </c>
      <c r="GF25">
        <v>-339839791</v>
      </c>
      <c r="GG25">
        <v>2</v>
      </c>
      <c r="GH25">
        <v>1</v>
      </c>
      <c r="GI25">
        <v>-2</v>
      </c>
      <c r="GJ25">
        <v>0</v>
      </c>
      <c r="GK25">
        <v>0</v>
      </c>
      <c r="GL25">
        <f t="shared" si="40"/>
        <v>0</v>
      </c>
      <c r="GM25">
        <f t="shared" si="41"/>
        <v>593.44000000000005</v>
      </c>
      <c r="GN25">
        <f t="shared" si="42"/>
        <v>0</v>
      </c>
      <c r="GO25">
        <f t="shared" si="43"/>
        <v>0</v>
      </c>
      <c r="GP25">
        <f t="shared" si="44"/>
        <v>0</v>
      </c>
      <c r="GR25">
        <v>0</v>
      </c>
      <c r="GS25">
        <v>3</v>
      </c>
      <c r="GT25">
        <v>0</v>
      </c>
      <c r="GU25" t="s">
        <v>6</v>
      </c>
      <c r="GV25">
        <f t="shared" si="45"/>
        <v>0</v>
      </c>
      <c r="GW25">
        <v>1</v>
      </c>
      <c r="GX25">
        <f t="shared" si="46"/>
        <v>0</v>
      </c>
      <c r="HA25">
        <v>0</v>
      </c>
      <c r="HB25">
        <v>0</v>
      </c>
      <c r="HC25">
        <f t="shared" si="47"/>
        <v>0</v>
      </c>
      <c r="IK25">
        <v>0</v>
      </c>
    </row>
    <row r="26" spans="1:245" x14ac:dyDescent="0.25">
      <c r="A26">
        <v>17</v>
      </c>
      <c r="B26">
        <v>1</v>
      </c>
      <c r="C26">
        <f>ROW(SmtRes!A11)</f>
        <v>11</v>
      </c>
      <c r="D26">
        <f>ROW(EtalonRes!A11)</f>
        <v>11</v>
      </c>
      <c r="E26" t="s">
        <v>29</v>
      </c>
      <c r="F26" t="s">
        <v>30</v>
      </c>
      <c r="G26" t="s">
        <v>31</v>
      </c>
      <c r="H26" t="s">
        <v>32</v>
      </c>
      <c r="I26">
        <f>ROUND(300/100,6)</f>
        <v>3</v>
      </c>
      <c r="J26">
        <v>0</v>
      </c>
      <c r="O26">
        <f t="shared" si="14"/>
        <v>620.28</v>
      </c>
      <c r="P26">
        <f t="shared" si="15"/>
        <v>154.59</v>
      </c>
      <c r="Q26">
        <f t="shared" si="16"/>
        <v>0.93</v>
      </c>
      <c r="R26">
        <f t="shared" si="17"/>
        <v>0.42</v>
      </c>
      <c r="S26">
        <f t="shared" si="18"/>
        <v>464.76</v>
      </c>
      <c r="T26">
        <f t="shared" si="19"/>
        <v>0</v>
      </c>
      <c r="U26">
        <f t="shared" si="20"/>
        <v>48.87</v>
      </c>
      <c r="V26">
        <f t="shared" si="21"/>
        <v>0.03</v>
      </c>
      <c r="W26">
        <f t="shared" si="22"/>
        <v>0</v>
      </c>
      <c r="X26">
        <f t="shared" si="23"/>
        <v>465.18</v>
      </c>
      <c r="Y26">
        <f t="shared" si="23"/>
        <v>302.37</v>
      </c>
      <c r="AA26">
        <v>67935238</v>
      </c>
      <c r="AB26">
        <f t="shared" si="24"/>
        <v>206.76</v>
      </c>
      <c r="AC26">
        <f t="shared" si="25"/>
        <v>51.53</v>
      </c>
      <c r="AD26">
        <f t="shared" si="26"/>
        <v>0.31</v>
      </c>
      <c r="AE26">
        <f t="shared" si="27"/>
        <v>0.14000000000000001</v>
      </c>
      <c r="AF26">
        <f t="shared" si="27"/>
        <v>154.91999999999999</v>
      </c>
      <c r="AG26">
        <f t="shared" si="28"/>
        <v>0</v>
      </c>
      <c r="AH26">
        <f t="shared" si="29"/>
        <v>16.29</v>
      </c>
      <c r="AI26">
        <f t="shared" si="29"/>
        <v>0.01</v>
      </c>
      <c r="AJ26">
        <f t="shared" si="30"/>
        <v>0</v>
      </c>
      <c r="AK26">
        <v>206.76</v>
      </c>
      <c r="AL26">
        <v>51.53</v>
      </c>
      <c r="AM26">
        <v>0.31</v>
      </c>
      <c r="AN26">
        <v>0.14000000000000001</v>
      </c>
      <c r="AO26">
        <v>154.91999999999999</v>
      </c>
      <c r="AP26">
        <v>0</v>
      </c>
      <c r="AQ26">
        <v>16.29</v>
      </c>
      <c r="AR26">
        <v>0.01</v>
      </c>
      <c r="AS26">
        <v>0</v>
      </c>
      <c r="AT26">
        <v>100</v>
      </c>
      <c r="AU26">
        <v>65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2</v>
      </c>
      <c r="BJ26" t="s">
        <v>33</v>
      </c>
      <c r="BM26">
        <v>108001</v>
      </c>
      <c r="BN26">
        <v>0</v>
      </c>
      <c r="BO26" t="s">
        <v>6</v>
      </c>
      <c r="BP26">
        <v>0</v>
      </c>
      <c r="BQ26">
        <v>3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100</v>
      </c>
      <c r="CA26">
        <v>65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1"/>
        <v>620.28</v>
      </c>
      <c r="CQ26">
        <f t="shared" si="32"/>
        <v>51.53</v>
      </c>
      <c r="CR26">
        <f t="shared" si="33"/>
        <v>0.31</v>
      </c>
      <c r="CS26">
        <f t="shared" si="34"/>
        <v>0.14000000000000001</v>
      </c>
      <c r="CT26">
        <f t="shared" si="35"/>
        <v>154.91999999999999</v>
      </c>
      <c r="CU26">
        <f t="shared" si="36"/>
        <v>0</v>
      </c>
      <c r="CV26">
        <f t="shared" si="36"/>
        <v>16.29</v>
      </c>
      <c r="CW26">
        <f t="shared" si="36"/>
        <v>0.01</v>
      </c>
      <c r="CX26">
        <f t="shared" si="36"/>
        <v>0</v>
      </c>
      <c r="CY26">
        <f t="shared" si="37"/>
        <v>465.18</v>
      </c>
      <c r="CZ26">
        <f t="shared" si="38"/>
        <v>302.36700000000002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1003</v>
      </c>
      <c r="DV26" t="s">
        <v>32</v>
      </c>
      <c r="DW26" t="s">
        <v>32</v>
      </c>
      <c r="DX26">
        <v>100</v>
      </c>
      <c r="EE26">
        <v>67796310</v>
      </c>
      <c r="EF26">
        <v>3</v>
      </c>
      <c r="EG26" t="s">
        <v>18</v>
      </c>
      <c r="EH26">
        <v>0</v>
      </c>
      <c r="EI26" t="s">
        <v>6</v>
      </c>
      <c r="EJ26">
        <v>2</v>
      </c>
      <c r="EK26">
        <v>108001</v>
      </c>
      <c r="EL26" t="s">
        <v>34</v>
      </c>
      <c r="EM26" t="s">
        <v>35</v>
      </c>
      <c r="EO26" t="s">
        <v>6</v>
      </c>
      <c r="EQ26">
        <v>131072</v>
      </c>
      <c r="ER26">
        <v>206.76</v>
      </c>
      <c r="ES26">
        <v>51.53</v>
      </c>
      <c r="ET26">
        <v>0.31</v>
      </c>
      <c r="EU26">
        <v>0.14000000000000001</v>
      </c>
      <c r="EV26">
        <v>154.91999999999999</v>
      </c>
      <c r="EW26">
        <v>16.29</v>
      </c>
      <c r="EX26">
        <v>0.01</v>
      </c>
      <c r="EY26">
        <v>0</v>
      </c>
      <c r="FQ26">
        <v>0</v>
      </c>
      <c r="FR26">
        <f t="shared" si="39"/>
        <v>0</v>
      </c>
      <c r="FS26">
        <v>0</v>
      </c>
      <c r="FX26">
        <v>100</v>
      </c>
      <c r="FY26">
        <v>65</v>
      </c>
      <c r="GA26" t="s">
        <v>6</v>
      </c>
      <c r="GD26">
        <v>1</v>
      </c>
      <c r="GF26">
        <v>-1776686347</v>
      </c>
      <c r="GG26">
        <v>2</v>
      </c>
      <c r="GH26">
        <v>1</v>
      </c>
      <c r="GI26">
        <v>-2</v>
      </c>
      <c r="GJ26">
        <v>0</v>
      </c>
      <c r="GK26">
        <v>0</v>
      </c>
      <c r="GL26">
        <f t="shared" si="40"/>
        <v>0</v>
      </c>
      <c r="GM26">
        <f t="shared" si="41"/>
        <v>1387.83</v>
      </c>
      <c r="GN26">
        <f t="shared" si="42"/>
        <v>0</v>
      </c>
      <c r="GO26">
        <f t="shared" si="43"/>
        <v>1387.83</v>
      </c>
      <c r="GP26">
        <f t="shared" si="44"/>
        <v>0</v>
      </c>
      <c r="GR26">
        <v>0</v>
      </c>
      <c r="GS26">
        <v>3</v>
      </c>
      <c r="GT26">
        <v>0</v>
      </c>
      <c r="GU26" t="s">
        <v>6</v>
      </c>
      <c r="GV26">
        <f t="shared" si="45"/>
        <v>0</v>
      </c>
      <c r="GW26">
        <v>1</v>
      </c>
      <c r="GX26">
        <f t="shared" si="46"/>
        <v>0</v>
      </c>
      <c r="HA26">
        <v>0</v>
      </c>
      <c r="HB26">
        <v>0</v>
      </c>
      <c r="HC26">
        <f t="shared" si="47"/>
        <v>0</v>
      </c>
      <c r="IK26">
        <v>0</v>
      </c>
    </row>
    <row r="27" spans="1:245" x14ac:dyDescent="0.25">
      <c r="A27">
        <v>17</v>
      </c>
      <c r="B27">
        <v>1</v>
      </c>
      <c r="E27" t="s">
        <v>36</v>
      </c>
      <c r="F27" t="s">
        <v>37</v>
      </c>
      <c r="G27" t="s">
        <v>38</v>
      </c>
      <c r="H27" t="s">
        <v>39</v>
      </c>
      <c r="I27">
        <f>ROUND(306,6)</f>
        <v>306</v>
      </c>
      <c r="J27">
        <v>0</v>
      </c>
      <c r="O27">
        <f t="shared" si="14"/>
        <v>884.34</v>
      </c>
      <c r="P27">
        <f t="shared" si="15"/>
        <v>884.34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3"/>
        <v>0</v>
      </c>
      <c r="AA27">
        <v>67935238</v>
      </c>
      <c r="AB27">
        <f t="shared" si="24"/>
        <v>2.89</v>
      </c>
      <c r="AC27">
        <f t="shared" si="25"/>
        <v>2.89</v>
      </c>
      <c r="AD27">
        <f t="shared" si="26"/>
        <v>0</v>
      </c>
      <c r="AE27">
        <f t="shared" si="27"/>
        <v>0</v>
      </c>
      <c r="AF27">
        <f t="shared" si="27"/>
        <v>0</v>
      </c>
      <c r="AG27">
        <f t="shared" si="28"/>
        <v>0</v>
      </c>
      <c r="AH27">
        <f t="shared" si="29"/>
        <v>0</v>
      </c>
      <c r="AI27">
        <f t="shared" si="29"/>
        <v>0</v>
      </c>
      <c r="AJ27">
        <f t="shared" si="30"/>
        <v>0</v>
      </c>
      <c r="AK27">
        <v>2.89</v>
      </c>
      <c r="AL27">
        <v>2.89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2</v>
      </c>
      <c r="BJ27" t="s">
        <v>6</v>
      </c>
      <c r="BM27">
        <v>1100</v>
      </c>
      <c r="BN27">
        <v>0</v>
      </c>
      <c r="BO27" t="s">
        <v>6</v>
      </c>
      <c r="BP27">
        <v>0</v>
      </c>
      <c r="BQ27">
        <v>8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0</v>
      </c>
      <c r="CA27">
        <v>0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1"/>
        <v>884.34</v>
      </c>
      <c r="CQ27">
        <f t="shared" si="32"/>
        <v>2.89</v>
      </c>
      <c r="CR27">
        <f t="shared" si="33"/>
        <v>0</v>
      </c>
      <c r="CS27">
        <f t="shared" si="34"/>
        <v>0</v>
      </c>
      <c r="CT27">
        <f t="shared" si="35"/>
        <v>0</v>
      </c>
      <c r="CU27">
        <f t="shared" si="36"/>
        <v>0</v>
      </c>
      <c r="CV27">
        <f t="shared" si="36"/>
        <v>0</v>
      </c>
      <c r="CW27">
        <f t="shared" si="36"/>
        <v>0</v>
      </c>
      <c r="CX27">
        <f t="shared" si="36"/>
        <v>0</v>
      </c>
      <c r="CY27">
        <f t="shared" si="37"/>
        <v>0</v>
      </c>
      <c r="CZ27">
        <f t="shared" si="38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39</v>
      </c>
      <c r="DW27" t="s">
        <v>39</v>
      </c>
      <c r="DX27">
        <v>1</v>
      </c>
      <c r="EE27">
        <v>67796162</v>
      </c>
      <c r="EF27">
        <v>8</v>
      </c>
      <c r="EG27" t="s">
        <v>40</v>
      </c>
      <c r="EH27">
        <v>0</v>
      </c>
      <c r="EI27" t="s">
        <v>6</v>
      </c>
      <c r="EJ27">
        <v>1</v>
      </c>
      <c r="EK27">
        <v>1100</v>
      </c>
      <c r="EL27" t="s">
        <v>41</v>
      </c>
      <c r="EM27" t="s">
        <v>42</v>
      </c>
      <c r="EO27" t="s">
        <v>6</v>
      </c>
      <c r="EQ27">
        <v>131072</v>
      </c>
      <c r="ER27">
        <v>2.89</v>
      </c>
      <c r="ES27">
        <v>2.89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5</v>
      </c>
      <c r="FC27">
        <v>1</v>
      </c>
      <c r="FD27">
        <v>18</v>
      </c>
      <c r="FF27">
        <v>32.950000000000003</v>
      </c>
      <c r="FQ27">
        <v>0</v>
      </c>
      <c r="FR27">
        <f t="shared" si="39"/>
        <v>0</v>
      </c>
      <c r="FS27">
        <v>0</v>
      </c>
      <c r="FX27">
        <v>0</v>
      </c>
      <c r="FY27">
        <v>0</v>
      </c>
      <c r="GA27" t="s">
        <v>43</v>
      </c>
      <c r="GD27">
        <v>1</v>
      </c>
      <c r="GF27">
        <v>383791635</v>
      </c>
      <c r="GG27">
        <v>2</v>
      </c>
      <c r="GH27">
        <v>3</v>
      </c>
      <c r="GI27">
        <v>3</v>
      </c>
      <c r="GJ27">
        <v>0</v>
      </c>
      <c r="GK27">
        <v>0</v>
      </c>
      <c r="GL27">
        <f t="shared" si="40"/>
        <v>0</v>
      </c>
      <c r="GM27">
        <f t="shared" si="41"/>
        <v>884.34</v>
      </c>
      <c r="GN27">
        <f t="shared" si="42"/>
        <v>0</v>
      </c>
      <c r="GO27">
        <f t="shared" si="43"/>
        <v>884.34</v>
      </c>
      <c r="GP27">
        <f t="shared" si="44"/>
        <v>0</v>
      </c>
      <c r="GR27">
        <v>1</v>
      </c>
      <c r="GS27">
        <v>1</v>
      </c>
      <c r="GT27">
        <v>0</v>
      </c>
      <c r="GU27" t="s">
        <v>6</v>
      </c>
      <c r="GV27">
        <f t="shared" si="45"/>
        <v>0</v>
      </c>
      <c r="GW27">
        <v>1</v>
      </c>
      <c r="GX27">
        <f t="shared" si="46"/>
        <v>0</v>
      </c>
      <c r="HA27">
        <v>0</v>
      </c>
      <c r="HB27">
        <v>0</v>
      </c>
      <c r="HC27">
        <f t="shared" si="47"/>
        <v>0</v>
      </c>
      <c r="IK27">
        <v>0</v>
      </c>
    </row>
    <row r="28" spans="1:245" x14ac:dyDescent="0.25">
      <c r="A28">
        <v>17</v>
      </c>
      <c r="B28">
        <v>1</v>
      </c>
      <c r="C28">
        <f>ROW(SmtRes!A19)</f>
        <v>19</v>
      </c>
      <c r="D28">
        <f>ROW(EtalonRes!A19)</f>
        <v>19</v>
      </c>
      <c r="E28" t="s">
        <v>44</v>
      </c>
      <c r="F28" t="s">
        <v>45</v>
      </c>
      <c r="G28" t="s">
        <v>46</v>
      </c>
      <c r="H28" t="s">
        <v>32</v>
      </c>
      <c r="I28">
        <f>ROUND(300/100,6)</f>
        <v>3</v>
      </c>
      <c r="J28">
        <v>0</v>
      </c>
      <c r="O28">
        <f t="shared" si="14"/>
        <v>123.33</v>
      </c>
      <c r="P28">
        <f t="shared" si="15"/>
        <v>38.46</v>
      </c>
      <c r="Q28">
        <f t="shared" si="16"/>
        <v>5.34</v>
      </c>
      <c r="R28">
        <f t="shared" si="17"/>
        <v>0.78</v>
      </c>
      <c r="S28">
        <f t="shared" si="18"/>
        <v>79.53</v>
      </c>
      <c r="T28">
        <f t="shared" si="19"/>
        <v>0</v>
      </c>
      <c r="U28">
        <f t="shared" si="20"/>
        <v>8.4599999999999991</v>
      </c>
      <c r="V28">
        <f t="shared" si="21"/>
        <v>0.06</v>
      </c>
      <c r="W28">
        <f t="shared" si="22"/>
        <v>0</v>
      </c>
      <c r="X28">
        <f t="shared" si="23"/>
        <v>80.31</v>
      </c>
      <c r="Y28">
        <f t="shared" si="23"/>
        <v>52.2</v>
      </c>
      <c r="AA28">
        <v>67935238</v>
      </c>
      <c r="AB28">
        <f t="shared" si="24"/>
        <v>41.11</v>
      </c>
      <c r="AC28">
        <f t="shared" si="25"/>
        <v>12.82</v>
      </c>
      <c r="AD28">
        <f t="shared" si="26"/>
        <v>1.78</v>
      </c>
      <c r="AE28">
        <f t="shared" si="27"/>
        <v>0.26</v>
      </c>
      <c r="AF28">
        <f t="shared" si="27"/>
        <v>26.51</v>
      </c>
      <c r="AG28">
        <f t="shared" si="28"/>
        <v>0</v>
      </c>
      <c r="AH28">
        <f t="shared" si="29"/>
        <v>2.82</v>
      </c>
      <c r="AI28">
        <f t="shared" si="29"/>
        <v>0.02</v>
      </c>
      <c r="AJ28">
        <f t="shared" si="30"/>
        <v>0</v>
      </c>
      <c r="AK28">
        <v>41.11</v>
      </c>
      <c r="AL28">
        <v>12.82</v>
      </c>
      <c r="AM28">
        <v>1.78</v>
      </c>
      <c r="AN28">
        <v>0.26</v>
      </c>
      <c r="AO28">
        <v>26.51</v>
      </c>
      <c r="AP28">
        <v>0</v>
      </c>
      <c r="AQ28">
        <v>2.82</v>
      </c>
      <c r="AR28">
        <v>0.02</v>
      </c>
      <c r="AS28">
        <v>0</v>
      </c>
      <c r="AT28">
        <v>100</v>
      </c>
      <c r="AU28">
        <v>65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47</v>
      </c>
      <c r="BM28">
        <v>108001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100</v>
      </c>
      <c r="CA28">
        <v>65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1"/>
        <v>123.33</v>
      </c>
      <c r="CQ28">
        <f t="shared" si="32"/>
        <v>12.82</v>
      </c>
      <c r="CR28">
        <f t="shared" si="33"/>
        <v>1.78</v>
      </c>
      <c r="CS28">
        <f t="shared" si="34"/>
        <v>0.26</v>
      </c>
      <c r="CT28">
        <f t="shared" si="35"/>
        <v>26.51</v>
      </c>
      <c r="CU28">
        <f t="shared" si="36"/>
        <v>0</v>
      </c>
      <c r="CV28">
        <f t="shared" si="36"/>
        <v>2.82</v>
      </c>
      <c r="CW28">
        <f t="shared" si="36"/>
        <v>0.02</v>
      </c>
      <c r="CX28">
        <f t="shared" si="36"/>
        <v>0</v>
      </c>
      <c r="CY28">
        <f t="shared" si="37"/>
        <v>80.31</v>
      </c>
      <c r="CZ28">
        <f t="shared" si="38"/>
        <v>52.201500000000003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32</v>
      </c>
      <c r="DW28" t="s">
        <v>32</v>
      </c>
      <c r="DX28">
        <v>100</v>
      </c>
      <c r="EE28">
        <v>67796310</v>
      </c>
      <c r="EF28">
        <v>3</v>
      </c>
      <c r="EG28" t="s">
        <v>18</v>
      </c>
      <c r="EH28">
        <v>0</v>
      </c>
      <c r="EI28" t="s">
        <v>6</v>
      </c>
      <c r="EJ28">
        <v>2</v>
      </c>
      <c r="EK28">
        <v>108001</v>
      </c>
      <c r="EL28" t="s">
        <v>34</v>
      </c>
      <c r="EM28" t="s">
        <v>35</v>
      </c>
      <c r="EO28" t="s">
        <v>6</v>
      </c>
      <c r="EQ28">
        <v>131072</v>
      </c>
      <c r="ER28">
        <v>41.11</v>
      </c>
      <c r="ES28">
        <v>12.82</v>
      </c>
      <c r="ET28">
        <v>1.78</v>
      </c>
      <c r="EU28">
        <v>0.26</v>
      </c>
      <c r="EV28">
        <v>26.51</v>
      </c>
      <c r="EW28">
        <v>2.82</v>
      </c>
      <c r="EX28">
        <v>0.02</v>
      </c>
      <c r="EY28">
        <v>0</v>
      </c>
      <c r="FQ28">
        <v>0</v>
      </c>
      <c r="FR28">
        <f t="shared" si="39"/>
        <v>0</v>
      </c>
      <c r="FS28">
        <v>0</v>
      </c>
      <c r="FX28">
        <v>100</v>
      </c>
      <c r="FY28">
        <v>65</v>
      </c>
      <c r="GA28" t="s">
        <v>6</v>
      </c>
      <c r="GD28">
        <v>1</v>
      </c>
      <c r="GF28">
        <v>-1159239760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si="40"/>
        <v>0</v>
      </c>
      <c r="GM28">
        <f t="shared" si="41"/>
        <v>255.84</v>
      </c>
      <c r="GN28">
        <f t="shared" si="42"/>
        <v>0</v>
      </c>
      <c r="GO28">
        <f t="shared" si="43"/>
        <v>255.84</v>
      </c>
      <c r="GP28">
        <f t="shared" si="44"/>
        <v>0</v>
      </c>
      <c r="GR28">
        <v>0</v>
      </c>
      <c r="GS28">
        <v>3</v>
      </c>
      <c r="GT28">
        <v>0</v>
      </c>
      <c r="GU28" t="s">
        <v>6</v>
      </c>
      <c r="GV28">
        <f t="shared" si="45"/>
        <v>0</v>
      </c>
      <c r="GW28">
        <v>1</v>
      </c>
      <c r="GX28">
        <f t="shared" si="46"/>
        <v>0</v>
      </c>
      <c r="HA28">
        <v>0</v>
      </c>
      <c r="HB28">
        <v>0</v>
      </c>
      <c r="HC28">
        <f t="shared" si="47"/>
        <v>0</v>
      </c>
      <c r="IK28">
        <v>0</v>
      </c>
    </row>
    <row r="29" spans="1:245" x14ac:dyDescent="0.25">
      <c r="A29">
        <v>17</v>
      </c>
      <c r="B29">
        <v>1</v>
      </c>
      <c r="E29" t="s">
        <v>48</v>
      </c>
      <c r="F29" t="s">
        <v>49</v>
      </c>
      <c r="G29" t="s">
        <v>249</v>
      </c>
      <c r="H29" t="s">
        <v>50</v>
      </c>
      <c r="I29">
        <f>ROUND(306/1000,6)</f>
        <v>0.30599999999999999</v>
      </c>
      <c r="J29">
        <v>0</v>
      </c>
      <c r="O29">
        <f t="shared" si="14"/>
        <v>2743.51</v>
      </c>
      <c r="P29">
        <f t="shared" si="15"/>
        <v>2743.51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3"/>
        <v>0</v>
      </c>
      <c r="AA29">
        <v>67935238</v>
      </c>
      <c r="AB29">
        <f t="shared" si="24"/>
        <v>8965.73</v>
      </c>
      <c r="AC29">
        <f t="shared" si="25"/>
        <v>8965.73</v>
      </c>
      <c r="AD29">
        <f t="shared" si="26"/>
        <v>0</v>
      </c>
      <c r="AE29">
        <f t="shared" si="27"/>
        <v>0</v>
      </c>
      <c r="AF29">
        <f t="shared" si="27"/>
        <v>0</v>
      </c>
      <c r="AG29">
        <f t="shared" si="28"/>
        <v>0</v>
      </c>
      <c r="AH29">
        <f t="shared" si="29"/>
        <v>0</v>
      </c>
      <c r="AI29">
        <f t="shared" si="29"/>
        <v>0</v>
      </c>
      <c r="AJ29">
        <f t="shared" si="30"/>
        <v>0</v>
      </c>
      <c r="AK29">
        <v>8965.73</v>
      </c>
      <c r="AL29">
        <v>8965.73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2</v>
      </c>
      <c r="BJ29" t="s">
        <v>51</v>
      </c>
      <c r="BM29">
        <v>500002</v>
      </c>
      <c r="BN29">
        <v>0</v>
      </c>
      <c r="BO29" t="s">
        <v>6</v>
      </c>
      <c r="BP29">
        <v>0</v>
      </c>
      <c r="BQ29">
        <v>12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1"/>
        <v>2743.51</v>
      </c>
      <c r="CQ29">
        <f t="shared" si="32"/>
        <v>8965.73</v>
      </c>
      <c r="CR29">
        <f t="shared" si="33"/>
        <v>0</v>
      </c>
      <c r="CS29">
        <f t="shared" si="34"/>
        <v>0</v>
      </c>
      <c r="CT29">
        <f t="shared" si="35"/>
        <v>0</v>
      </c>
      <c r="CU29">
        <f t="shared" si="36"/>
        <v>0</v>
      </c>
      <c r="CV29">
        <f t="shared" si="36"/>
        <v>0</v>
      </c>
      <c r="CW29">
        <f t="shared" si="36"/>
        <v>0</v>
      </c>
      <c r="CX29">
        <f t="shared" si="36"/>
        <v>0</v>
      </c>
      <c r="CY29">
        <f t="shared" si="37"/>
        <v>0</v>
      </c>
      <c r="CZ29">
        <f t="shared" si="38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50</v>
      </c>
      <c r="DW29" t="s">
        <v>52</v>
      </c>
      <c r="DX29">
        <v>1</v>
      </c>
      <c r="EE29">
        <v>67796366</v>
      </c>
      <c r="EF29">
        <v>12</v>
      </c>
      <c r="EG29" t="s">
        <v>53</v>
      </c>
      <c r="EH29">
        <v>0</v>
      </c>
      <c r="EI29" t="s">
        <v>6</v>
      </c>
      <c r="EJ29">
        <v>2</v>
      </c>
      <c r="EK29">
        <v>500002</v>
      </c>
      <c r="EL29" t="s">
        <v>54</v>
      </c>
      <c r="EM29" t="s">
        <v>55</v>
      </c>
      <c r="EO29" t="s">
        <v>6</v>
      </c>
      <c r="EQ29">
        <v>131072</v>
      </c>
      <c r="ER29">
        <v>8965.73</v>
      </c>
      <c r="ES29">
        <v>8965.73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39"/>
        <v>0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-2052651871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40"/>
        <v>0</v>
      </c>
      <c r="GM29">
        <f t="shared" si="41"/>
        <v>2743.51</v>
      </c>
      <c r="GN29">
        <f t="shared" si="42"/>
        <v>0</v>
      </c>
      <c r="GO29">
        <f t="shared" si="43"/>
        <v>2743.51</v>
      </c>
      <c r="GP29">
        <f t="shared" si="44"/>
        <v>0</v>
      </c>
      <c r="GR29">
        <v>0</v>
      </c>
      <c r="GS29">
        <v>3</v>
      </c>
      <c r="GT29">
        <v>0</v>
      </c>
      <c r="GU29" t="s">
        <v>6</v>
      </c>
      <c r="GV29">
        <f t="shared" si="45"/>
        <v>0</v>
      </c>
      <c r="GW29">
        <v>1</v>
      </c>
      <c r="GX29">
        <f t="shared" si="46"/>
        <v>0</v>
      </c>
      <c r="HA29">
        <v>0</v>
      </c>
      <c r="HB29">
        <v>0</v>
      </c>
      <c r="HC29">
        <f t="shared" si="47"/>
        <v>0</v>
      </c>
      <c r="IK29">
        <v>0</v>
      </c>
    </row>
    <row r="31" spans="1:245" x14ac:dyDescent="0.25">
      <c r="A31" s="2">
        <v>51</v>
      </c>
      <c r="B31" s="2">
        <f>B20</f>
        <v>1</v>
      </c>
      <c r="C31" s="2">
        <f>A20</f>
        <v>3</v>
      </c>
      <c r="D31" s="2">
        <f>ROW(A20)</f>
        <v>20</v>
      </c>
      <c r="E31" s="2"/>
      <c r="F31" s="2" t="str">
        <f>IF(F20&lt;&gt;"",F20,"")</f>
        <v>Новая локальная смета</v>
      </c>
      <c r="G31" s="2" t="str">
        <f>IF(G20&lt;&gt;"",G20,"")</f>
        <v>Новая локальная смета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48">ROUND(AB31,2)</f>
        <v>5457.22</v>
      </c>
      <c r="P31" s="2">
        <f t="shared" si="48"/>
        <v>4616.42</v>
      </c>
      <c r="Q31" s="2">
        <f t="shared" si="48"/>
        <v>6.27</v>
      </c>
      <c r="R31" s="2">
        <f t="shared" si="48"/>
        <v>1.2</v>
      </c>
      <c r="S31" s="2">
        <f t="shared" si="48"/>
        <v>834.53</v>
      </c>
      <c r="T31" s="2">
        <f t="shared" si="48"/>
        <v>0</v>
      </c>
      <c r="U31" s="2">
        <f>AH31</f>
        <v>89.33</v>
      </c>
      <c r="V31" s="2">
        <f>AI31</f>
        <v>0.09</v>
      </c>
      <c r="W31" s="2">
        <f>ROUND(AJ31,2)</f>
        <v>0</v>
      </c>
      <c r="X31" s="2">
        <f>ROUND(AK31,2)</f>
        <v>827.02</v>
      </c>
      <c r="Y31" s="2">
        <f>ROUND(AL31,2)</f>
        <v>543.23</v>
      </c>
      <c r="Z31" s="2"/>
      <c r="AA31" s="2"/>
      <c r="AB31" s="2">
        <f>ROUND(SUMIF(AA24:AA29,"=67935238",O24:O29),2)</f>
        <v>5457.22</v>
      </c>
      <c r="AC31" s="2">
        <f>ROUND(SUMIF(AA24:AA29,"=67935238",P24:P29),2)</f>
        <v>4616.42</v>
      </c>
      <c r="AD31" s="2">
        <f>ROUND(SUMIF(AA24:AA29,"=67935238",Q24:Q29),2)</f>
        <v>6.27</v>
      </c>
      <c r="AE31" s="2">
        <f>ROUND(SUMIF(AA24:AA29,"=67935238",R24:R29),2)</f>
        <v>1.2</v>
      </c>
      <c r="AF31" s="2">
        <f>ROUND(SUMIF(AA24:AA29,"=67935238",S24:S29),2)</f>
        <v>834.53</v>
      </c>
      <c r="AG31" s="2">
        <f>ROUND(SUMIF(AA24:AA29,"=67935238",T24:T29),2)</f>
        <v>0</v>
      </c>
      <c r="AH31" s="2">
        <f>SUMIF(AA24:AA29,"=67935238",U24:U29)</f>
        <v>89.33</v>
      </c>
      <c r="AI31" s="2">
        <f>SUMIF(AA24:AA29,"=67935238",V24:V29)</f>
        <v>0.09</v>
      </c>
      <c r="AJ31" s="2">
        <f>ROUND(SUMIF(AA24:AA29,"=67935238",W24:W29),2)</f>
        <v>0</v>
      </c>
      <c r="AK31" s="2">
        <f>ROUND(SUMIF(AA24:AA29,"=67935238",X24:X29),2)</f>
        <v>827.02</v>
      </c>
      <c r="AL31" s="2">
        <f>ROUND(SUMIF(AA24:AA29,"=67935238",Y24:Y29),2)</f>
        <v>543.23</v>
      </c>
      <c r="AM31" s="2"/>
      <c r="AN31" s="2"/>
      <c r="AO31" s="2">
        <f t="shared" ref="AO31:BC31" si="49">ROUND(BX31,2)</f>
        <v>0</v>
      </c>
      <c r="AP31" s="2">
        <f t="shared" si="49"/>
        <v>593.44000000000005</v>
      </c>
      <c r="AQ31" s="2">
        <f t="shared" si="49"/>
        <v>0</v>
      </c>
      <c r="AR31" s="2">
        <f t="shared" si="49"/>
        <v>6827.47</v>
      </c>
      <c r="AS31" s="2">
        <f t="shared" si="49"/>
        <v>0</v>
      </c>
      <c r="AT31" s="2">
        <f t="shared" si="49"/>
        <v>6234.03</v>
      </c>
      <c r="AU31" s="2">
        <f t="shared" si="49"/>
        <v>0</v>
      </c>
      <c r="AV31" s="2">
        <f t="shared" si="49"/>
        <v>4616.42</v>
      </c>
      <c r="AW31" s="2">
        <f t="shared" si="49"/>
        <v>4022.98</v>
      </c>
      <c r="AX31" s="2">
        <f t="shared" si="49"/>
        <v>0</v>
      </c>
      <c r="AY31" s="2">
        <f t="shared" si="49"/>
        <v>4022.98</v>
      </c>
      <c r="AZ31" s="2">
        <f t="shared" si="49"/>
        <v>593.44000000000005</v>
      </c>
      <c r="BA31" s="2">
        <f t="shared" si="49"/>
        <v>0</v>
      </c>
      <c r="BB31" s="2">
        <f t="shared" si="49"/>
        <v>0</v>
      </c>
      <c r="BC31" s="2">
        <f t="shared" si="49"/>
        <v>0</v>
      </c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ROUND(SUMIF(AA24:AA29,"=67935238",FQ24:FQ29),2)</f>
        <v>0</v>
      </c>
      <c r="BY31" s="2">
        <f>ROUND(SUMIF(AA24:AA29,"=67935238",FR24:FR29),2)</f>
        <v>593.44000000000005</v>
      </c>
      <c r="BZ31" s="2">
        <f>ROUND(SUMIF(AA24:AA29,"=67935238",GL24:GL29),2)</f>
        <v>0</v>
      </c>
      <c r="CA31" s="2">
        <f>ROUND(SUMIF(AA24:AA29,"=67935238",GM24:GM29),2)</f>
        <v>6827.47</v>
      </c>
      <c r="CB31" s="2">
        <f>ROUND(SUMIF(AA24:AA29,"=67935238",GN24:GN29),2)</f>
        <v>0</v>
      </c>
      <c r="CC31" s="2">
        <f>ROUND(SUMIF(AA24:AA29,"=67935238",GO24:GO29),2)</f>
        <v>6234.03</v>
      </c>
      <c r="CD31" s="2">
        <f>ROUND(SUMIF(AA24:AA29,"=67935238",GP24:GP29),2)</f>
        <v>0</v>
      </c>
      <c r="CE31" s="2">
        <f>AC31-BX31</f>
        <v>4616.42</v>
      </c>
      <c r="CF31" s="2">
        <f>AC31-BY31</f>
        <v>4022.98</v>
      </c>
      <c r="CG31" s="2">
        <f>BX31-BZ31</f>
        <v>0</v>
      </c>
      <c r="CH31" s="2">
        <f>AC31-BX31-BY31+BZ31</f>
        <v>4022.98</v>
      </c>
      <c r="CI31" s="2">
        <f>BY31-BZ31</f>
        <v>593.44000000000005</v>
      </c>
      <c r="CJ31" s="2">
        <f>ROUND(SUMIF(AA24:AA29,"=67935238",GX24:GX29),2)</f>
        <v>0</v>
      </c>
      <c r="CK31" s="2">
        <f>ROUND(SUMIF(AA24:AA29,"=67935238",GY24:GY29),2)</f>
        <v>0</v>
      </c>
      <c r="CL31" s="2">
        <f>ROUND(SUMIF(AA24:AA29,"=67935238",GZ24:GZ29),2)</f>
        <v>0</v>
      </c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3" x14ac:dyDescent="0.25">
      <c r="A33" s="4">
        <v>50</v>
      </c>
      <c r="B33" s="4">
        <v>1</v>
      </c>
      <c r="C33" s="4">
        <v>0</v>
      </c>
      <c r="D33" s="4">
        <v>1</v>
      </c>
      <c r="E33" s="4">
        <v>201</v>
      </c>
      <c r="F33" s="4">
        <f>ROUND(Source!O31,O33)</f>
        <v>5457.22</v>
      </c>
      <c r="G33" s="4" t="s">
        <v>56</v>
      </c>
      <c r="H33" s="4" t="s">
        <v>57</v>
      </c>
      <c r="I33" s="4"/>
      <c r="J33" s="4"/>
      <c r="K33" s="4">
        <v>201</v>
      </c>
      <c r="L33" s="4">
        <v>1</v>
      </c>
      <c r="M33" s="4">
        <v>0</v>
      </c>
      <c r="N33" s="4" t="s">
        <v>6</v>
      </c>
      <c r="O33" s="4">
        <v>2</v>
      </c>
      <c r="P33" s="4"/>
      <c r="Q33" s="4"/>
      <c r="R33" s="4"/>
      <c r="S33" s="4"/>
      <c r="T33" s="4"/>
      <c r="U33" s="4"/>
      <c r="V33" s="4"/>
      <c r="W33" s="4"/>
    </row>
    <row r="34" spans="1:23" x14ac:dyDescent="0.25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4616.42</v>
      </c>
      <c r="G34" s="4" t="s">
        <v>58</v>
      </c>
      <c r="H34" s="4" t="s">
        <v>59</v>
      </c>
      <c r="I34" s="4"/>
      <c r="J34" s="4"/>
      <c r="K34" s="4">
        <v>202</v>
      </c>
      <c r="L34" s="4">
        <v>2</v>
      </c>
      <c r="M34" s="4">
        <v>3</v>
      </c>
      <c r="N34" s="4" t="s">
        <v>6</v>
      </c>
      <c r="O34" s="4">
        <v>2</v>
      </c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60</v>
      </c>
      <c r="H35" s="4" t="s">
        <v>61</v>
      </c>
      <c r="I35" s="4"/>
      <c r="J35" s="4"/>
      <c r="K35" s="4">
        <v>222</v>
      </c>
      <c r="L35" s="4">
        <v>3</v>
      </c>
      <c r="M35" s="4">
        <v>3</v>
      </c>
      <c r="N35" s="4" t="s">
        <v>6</v>
      </c>
      <c r="O35" s="4">
        <v>2</v>
      </c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4616.42</v>
      </c>
      <c r="G36" s="4" t="s">
        <v>62</v>
      </c>
      <c r="H36" s="4" t="s">
        <v>63</v>
      </c>
      <c r="I36" s="4"/>
      <c r="J36" s="4"/>
      <c r="K36" s="4">
        <v>225</v>
      </c>
      <c r="L36" s="4">
        <v>4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>
        <v>50</v>
      </c>
      <c r="B37" s="4">
        <v>1</v>
      </c>
      <c r="C37" s="4">
        <v>0</v>
      </c>
      <c r="D37" s="4">
        <v>1</v>
      </c>
      <c r="E37" s="4">
        <v>226</v>
      </c>
      <c r="F37" s="4">
        <f>ROUND(Source!AW31,O37)</f>
        <v>4022.98</v>
      </c>
      <c r="G37" s="4" t="s">
        <v>64</v>
      </c>
      <c r="H37" s="4" t="s">
        <v>65</v>
      </c>
      <c r="I37" s="4"/>
      <c r="J37" s="4"/>
      <c r="K37" s="4">
        <v>226</v>
      </c>
      <c r="L37" s="4">
        <v>5</v>
      </c>
      <c r="M37" s="4">
        <v>0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66</v>
      </c>
      <c r="H38" s="4" t="s">
        <v>67</v>
      </c>
      <c r="I38" s="4"/>
      <c r="J38" s="4"/>
      <c r="K38" s="4">
        <v>227</v>
      </c>
      <c r="L38" s="4">
        <v>6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4022.98</v>
      </c>
      <c r="G39" s="4" t="s">
        <v>68</v>
      </c>
      <c r="H39" s="4" t="s">
        <v>69</v>
      </c>
      <c r="I39" s="4"/>
      <c r="J39" s="4"/>
      <c r="K39" s="4">
        <v>228</v>
      </c>
      <c r="L39" s="4">
        <v>7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>
        <v>50</v>
      </c>
      <c r="B40" s="4">
        <v>1</v>
      </c>
      <c r="C40" s="4">
        <v>0</v>
      </c>
      <c r="D40" s="4">
        <v>1</v>
      </c>
      <c r="E40" s="4">
        <v>216</v>
      </c>
      <c r="F40" s="4">
        <f>ROUND(Source!AP31,O40)</f>
        <v>593.44000000000005</v>
      </c>
      <c r="G40" s="4" t="s">
        <v>70</v>
      </c>
      <c r="H40" s="4" t="s">
        <v>71</v>
      </c>
      <c r="I40" s="4"/>
      <c r="J40" s="4"/>
      <c r="K40" s="4">
        <v>216</v>
      </c>
      <c r="L40" s="4">
        <v>8</v>
      </c>
      <c r="M40" s="4">
        <v>0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72</v>
      </c>
      <c r="H41" s="4" t="s">
        <v>73</v>
      </c>
      <c r="I41" s="4"/>
      <c r="J41" s="4"/>
      <c r="K41" s="4">
        <v>223</v>
      </c>
      <c r="L41" s="4">
        <v>9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>
        <v>50</v>
      </c>
      <c r="B42" s="4">
        <v>1</v>
      </c>
      <c r="C42" s="4">
        <v>0</v>
      </c>
      <c r="D42" s="4">
        <v>1</v>
      </c>
      <c r="E42" s="4">
        <v>229</v>
      </c>
      <c r="F42" s="4">
        <f>ROUND(Source!AZ31,O42)</f>
        <v>593.44000000000005</v>
      </c>
      <c r="G42" s="4" t="s">
        <v>74</v>
      </c>
      <c r="H42" s="4" t="s">
        <v>75</v>
      </c>
      <c r="I42" s="4"/>
      <c r="J42" s="4"/>
      <c r="K42" s="4">
        <v>229</v>
      </c>
      <c r="L42" s="4">
        <v>10</v>
      </c>
      <c r="M42" s="4">
        <v>0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>
        <v>50</v>
      </c>
      <c r="B43" s="4">
        <v>1</v>
      </c>
      <c r="C43" s="4">
        <v>0</v>
      </c>
      <c r="D43" s="4">
        <v>1</v>
      </c>
      <c r="E43" s="4">
        <v>203</v>
      </c>
      <c r="F43" s="4">
        <f>ROUND(Source!Q31,O43)</f>
        <v>6.27</v>
      </c>
      <c r="G43" s="4" t="s">
        <v>76</v>
      </c>
      <c r="H43" s="4" t="s">
        <v>77</v>
      </c>
      <c r="I43" s="4"/>
      <c r="J43" s="4"/>
      <c r="K43" s="4">
        <v>203</v>
      </c>
      <c r="L43" s="4">
        <v>11</v>
      </c>
      <c r="M43" s="4">
        <v>0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78</v>
      </c>
      <c r="H44" s="4" t="s">
        <v>79</v>
      </c>
      <c r="I44" s="4"/>
      <c r="J44" s="4"/>
      <c r="K44" s="4">
        <v>231</v>
      </c>
      <c r="L44" s="4">
        <v>12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>
        <v>50</v>
      </c>
      <c r="B45" s="4">
        <v>1</v>
      </c>
      <c r="C45" s="4">
        <v>0</v>
      </c>
      <c r="D45" s="4">
        <v>1</v>
      </c>
      <c r="E45" s="4">
        <v>204</v>
      </c>
      <c r="F45" s="4">
        <f>ROUND(Source!R31,O45)</f>
        <v>1.2</v>
      </c>
      <c r="G45" s="4" t="s">
        <v>80</v>
      </c>
      <c r="H45" s="4" t="s">
        <v>81</v>
      </c>
      <c r="I45" s="4"/>
      <c r="J45" s="4"/>
      <c r="K45" s="4">
        <v>204</v>
      </c>
      <c r="L45" s="4">
        <v>13</v>
      </c>
      <c r="M45" s="4">
        <v>0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>
        <v>50</v>
      </c>
      <c r="B46" s="4">
        <v>1</v>
      </c>
      <c r="C46" s="4">
        <v>0</v>
      </c>
      <c r="D46" s="4">
        <v>1</v>
      </c>
      <c r="E46" s="4">
        <v>205</v>
      </c>
      <c r="F46" s="4">
        <f>ROUND(Source!S31,O46)</f>
        <v>834.53</v>
      </c>
      <c r="G46" s="4" t="s">
        <v>82</v>
      </c>
      <c r="H46" s="4" t="s">
        <v>83</v>
      </c>
      <c r="I46" s="4"/>
      <c r="J46" s="4"/>
      <c r="K46" s="4">
        <v>205</v>
      </c>
      <c r="L46" s="4">
        <v>14</v>
      </c>
      <c r="M46" s="4">
        <v>0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84</v>
      </c>
      <c r="H47" s="4" t="s">
        <v>85</v>
      </c>
      <c r="I47" s="4"/>
      <c r="J47" s="4"/>
      <c r="K47" s="4">
        <v>232</v>
      </c>
      <c r="L47" s="4">
        <v>15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86</v>
      </c>
      <c r="H48" s="4" t="s">
        <v>87</v>
      </c>
      <c r="I48" s="4"/>
      <c r="J48" s="4"/>
      <c r="K48" s="4">
        <v>214</v>
      </c>
      <c r="L48" s="4">
        <v>16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06" x14ac:dyDescent="0.25">
      <c r="A49" s="4">
        <v>50</v>
      </c>
      <c r="B49" s="4">
        <v>1</v>
      </c>
      <c r="C49" s="4">
        <v>0</v>
      </c>
      <c r="D49" s="4">
        <v>1</v>
      </c>
      <c r="E49" s="4">
        <v>215</v>
      </c>
      <c r="F49" s="4">
        <f>ROUND(Source!AT31,O49)</f>
        <v>6234.03</v>
      </c>
      <c r="G49" s="4" t="s">
        <v>88</v>
      </c>
      <c r="H49" s="4" t="s">
        <v>89</v>
      </c>
      <c r="I49" s="4"/>
      <c r="J49" s="4"/>
      <c r="K49" s="4">
        <v>215</v>
      </c>
      <c r="L49" s="4">
        <v>17</v>
      </c>
      <c r="M49" s="4">
        <v>0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90</v>
      </c>
      <c r="H50" s="4" t="s">
        <v>91</v>
      </c>
      <c r="I50" s="4"/>
      <c r="J50" s="4"/>
      <c r="K50" s="4">
        <v>217</v>
      </c>
      <c r="L50" s="4">
        <v>18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92</v>
      </c>
      <c r="H51" s="4" t="s">
        <v>93</v>
      </c>
      <c r="I51" s="4"/>
      <c r="J51" s="4"/>
      <c r="K51" s="4">
        <v>230</v>
      </c>
      <c r="L51" s="4">
        <v>19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94</v>
      </c>
      <c r="H52" s="4" t="s">
        <v>95</v>
      </c>
      <c r="I52" s="4"/>
      <c r="J52" s="4"/>
      <c r="K52" s="4">
        <v>206</v>
      </c>
      <c r="L52" s="4">
        <v>20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06" x14ac:dyDescent="0.25">
      <c r="A53" s="4">
        <v>50</v>
      </c>
      <c r="B53" s="4">
        <v>1</v>
      </c>
      <c r="C53" s="4">
        <v>0</v>
      </c>
      <c r="D53" s="4">
        <v>1</v>
      </c>
      <c r="E53" s="4">
        <v>207</v>
      </c>
      <c r="F53" s="4">
        <f>Source!U31</f>
        <v>89.33</v>
      </c>
      <c r="G53" s="4" t="s">
        <v>96</v>
      </c>
      <c r="H53" s="4" t="s">
        <v>97</v>
      </c>
      <c r="I53" s="4"/>
      <c r="J53" s="4"/>
      <c r="K53" s="4">
        <v>207</v>
      </c>
      <c r="L53" s="4">
        <v>21</v>
      </c>
      <c r="M53" s="4">
        <v>0</v>
      </c>
      <c r="N53" s="4" t="s">
        <v>6</v>
      </c>
      <c r="O53" s="4">
        <v>-1</v>
      </c>
      <c r="P53" s="4"/>
      <c r="Q53" s="4"/>
      <c r="R53" s="4"/>
      <c r="S53" s="4"/>
      <c r="T53" s="4"/>
      <c r="U53" s="4"/>
      <c r="V53" s="4"/>
      <c r="W53" s="4"/>
    </row>
    <row r="54" spans="1:206" x14ac:dyDescent="0.25">
      <c r="A54" s="4">
        <v>50</v>
      </c>
      <c r="B54" s="4">
        <v>1</v>
      </c>
      <c r="C54" s="4">
        <v>0</v>
      </c>
      <c r="D54" s="4">
        <v>1</v>
      </c>
      <c r="E54" s="4">
        <v>208</v>
      </c>
      <c r="F54" s="4">
        <f>Source!V31</f>
        <v>0.09</v>
      </c>
      <c r="G54" s="4" t="s">
        <v>98</v>
      </c>
      <c r="H54" s="4" t="s">
        <v>99</v>
      </c>
      <c r="I54" s="4"/>
      <c r="J54" s="4"/>
      <c r="K54" s="4">
        <v>208</v>
      </c>
      <c r="L54" s="4">
        <v>22</v>
      </c>
      <c r="M54" s="4">
        <v>0</v>
      </c>
      <c r="N54" s="4" t="s">
        <v>6</v>
      </c>
      <c r="O54" s="4">
        <v>-1</v>
      </c>
      <c r="P54" s="4"/>
      <c r="Q54" s="4"/>
      <c r="R54" s="4"/>
      <c r="S54" s="4"/>
      <c r="T54" s="4"/>
      <c r="U54" s="4"/>
      <c r="V54" s="4"/>
      <c r="W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100</v>
      </c>
      <c r="H55" s="4" t="s">
        <v>101</v>
      </c>
      <c r="I55" s="4"/>
      <c r="J55" s="4"/>
      <c r="K55" s="4">
        <v>209</v>
      </c>
      <c r="L55" s="4">
        <v>23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06" x14ac:dyDescent="0.25">
      <c r="A56" s="4">
        <v>50</v>
      </c>
      <c r="B56" s="4">
        <v>1</v>
      </c>
      <c r="C56" s="4">
        <v>0</v>
      </c>
      <c r="D56" s="4">
        <v>1</v>
      </c>
      <c r="E56" s="4">
        <v>210</v>
      </c>
      <c r="F56" s="4">
        <f>ROUND(Source!X31,O56)</f>
        <v>827.02</v>
      </c>
      <c r="G56" s="4" t="s">
        <v>102</v>
      </c>
      <c r="H56" s="4" t="s">
        <v>103</v>
      </c>
      <c r="I56" s="4"/>
      <c r="J56" s="4"/>
      <c r="K56" s="4">
        <v>210</v>
      </c>
      <c r="L56" s="4">
        <v>24</v>
      </c>
      <c r="M56" s="4">
        <v>0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06" x14ac:dyDescent="0.25">
      <c r="A57" s="4">
        <v>50</v>
      </c>
      <c r="B57" s="4">
        <v>1</v>
      </c>
      <c r="C57" s="4">
        <v>0</v>
      </c>
      <c r="D57" s="4">
        <v>1</v>
      </c>
      <c r="E57" s="4">
        <v>211</v>
      </c>
      <c r="F57" s="4">
        <f>ROUND(Source!Y31,O57)</f>
        <v>543.23</v>
      </c>
      <c r="G57" s="4" t="s">
        <v>104</v>
      </c>
      <c r="H57" s="4" t="s">
        <v>105</v>
      </c>
      <c r="I57" s="4"/>
      <c r="J57" s="4"/>
      <c r="K57" s="4">
        <v>211</v>
      </c>
      <c r="L57" s="4">
        <v>25</v>
      </c>
      <c r="M57" s="4">
        <v>0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06" x14ac:dyDescent="0.25">
      <c r="A58" s="4">
        <v>50</v>
      </c>
      <c r="B58" s="4">
        <v>1</v>
      </c>
      <c r="C58" s="4">
        <v>0</v>
      </c>
      <c r="D58" s="4">
        <v>1</v>
      </c>
      <c r="E58" s="4">
        <v>224</v>
      </c>
      <c r="F58" s="4">
        <f>ROUND(Source!AR31,O58)</f>
        <v>6827.47</v>
      </c>
      <c r="G58" s="4" t="s">
        <v>106</v>
      </c>
      <c r="H58" s="4" t="s">
        <v>107</v>
      </c>
      <c r="I58" s="4"/>
      <c r="J58" s="4"/>
      <c r="K58" s="4">
        <v>224</v>
      </c>
      <c r="L58" s="4">
        <v>26</v>
      </c>
      <c r="M58" s="4">
        <v>0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60" spans="1:206" x14ac:dyDescent="0.25">
      <c r="A60" s="2">
        <v>51</v>
      </c>
      <c r="B60" s="2">
        <f>B12</f>
        <v>132</v>
      </c>
      <c r="C60" s="2">
        <f>A12</f>
        <v>1</v>
      </c>
      <c r="D60" s="2">
        <f>ROW(A12)</f>
        <v>12</v>
      </c>
      <c r="E60" s="2"/>
      <c r="F60" s="2" t="str">
        <f>IF(F12&lt;&gt;"",F12,"")</f>
        <v>Новый объект</v>
      </c>
      <c r="G60" s="2" t="str">
        <f>IF(G12&lt;&gt;"",G12,"")</f>
        <v>02-02-07 Система оповещения о пожаре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50">ROUND(O31,2)</f>
        <v>5457.22</v>
      </c>
      <c r="P60" s="2">
        <f t="shared" si="50"/>
        <v>4616.42</v>
      </c>
      <c r="Q60" s="2">
        <f t="shared" si="50"/>
        <v>6.27</v>
      </c>
      <c r="R60" s="2">
        <f t="shared" si="50"/>
        <v>1.2</v>
      </c>
      <c r="S60" s="2">
        <f t="shared" si="50"/>
        <v>834.53</v>
      </c>
      <c r="T60" s="2">
        <f t="shared" si="50"/>
        <v>0</v>
      </c>
      <c r="U60" s="2">
        <f>U31</f>
        <v>89.33</v>
      </c>
      <c r="V60" s="2">
        <f>V31</f>
        <v>0.09</v>
      </c>
      <c r="W60" s="2">
        <f>ROUND(W31,2)</f>
        <v>0</v>
      </c>
      <c r="X60" s="2">
        <f>ROUND(X31,2)</f>
        <v>827.02</v>
      </c>
      <c r="Y60" s="2">
        <f>ROUND(Y31,2)</f>
        <v>543.23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C60" si="51">ROUND(AO31,2)</f>
        <v>0</v>
      </c>
      <c r="AP60" s="2">
        <f t="shared" si="51"/>
        <v>593.44000000000005</v>
      </c>
      <c r="AQ60" s="2">
        <f t="shared" si="51"/>
        <v>0</v>
      </c>
      <c r="AR60" s="2">
        <f t="shared" si="51"/>
        <v>6827.47</v>
      </c>
      <c r="AS60" s="2">
        <f t="shared" si="51"/>
        <v>0</v>
      </c>
      <c r="AT60" s="2">
        <f t="shared" si="51"/>
        <v>6234.03</v>
      </c>
      <c r="AU60" s="2">
        <f t="shared" si="51"/>
        <v>0</v>
      </c>
      <c r="AV60" s="2">
        <f t="shared" si="51"/>
        <v>4616.42</v>
      </c>
      <c r="AW60" s="2">
        <f t="shared" si="51"/>
        <v>4022.98</v>
      </c>
      <c r="AX60" s="2">
        <f t="shared" si="51"/>
        <v>0</v>
      </c>
      <c r="AY60" s="2">
        <f t="shared" si="51"/>
        <v>4022.98</v>
      </c>
      <c r="AZ60" s="2">
        <f t="shared" si="51"/>
        <v>593.44000000000005</v>
      </c>
      <c r="BA60" s="2">
        <f t="shared" si="51"/>
        <v>0</v>
      </c>
      <c r="BB60" s="2">
        <f t="shared" si="51"/>
        <v>0</v>
      </c>
      <c r="BC60" s="2">
        <f t="shared" si="51"/>
        <v>0</v>
      </c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5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5457.22</v>
      </c>
      <c r="G62" s="4" t="s">
        <v>56</v>
      </c>
      <c r="H62" s="4" t="s">
        <v>57</v>
      </c>
      <c r="I62" s="4"/>
      <c r="J62" s="4"/>
      <c r="K62" s="4">
        <v>201</v>
      </c>
      <c r="L62" s="4">
        <v>1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4616.42</v>
      </c>
      <c r="G63" s="4" t="s">
        <v>58</v>
      </c>
      <c r="H63" s="4" t="s">
        <v>59</v>
      </c>
      <c r="I63" s="4"/>
      <c r="J63" s="4"/>
      <c r="K63" s="4">
        <v>202</v>
      </c>
      <c r="L63" s="4">
        <v>2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60</v>
      </c>
      <c r="H64" s="4" t="s">
        <v>61</v>
      </c>
      <c r="I64" s="4"/>
      <c r="J64" s="4"/>
      <c r="K64" s="4">
        <v>222</v>
      </c>
      <c r="L64" s="4">
        <v>3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5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4616.42</v>
      </c>
      <c r="G65" s="4" t="s">
        <v>62</v>
      </c>
      <c r="H65" s="4" t="s">
        <v>63</v>
      </c>
      <c r="I65" s="4"/>
      <c r="J65" s="4"/>
      <c r="K65" s="4">
        <v>225</v>
      </c>
      <c r="L65" s="4">
        <v>4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4022.98</v>
      </c>
      <c r="G66" s="4" t="s">
        <v>64</v>
      </c>
      <c r="H66" s="4" t="s">
        <v>65</v>
      </c>
      <c r="I66" s="4"/>
      <c r="J66" s="4"/>
      <c r="K66" s="4">
        <v>226</v>
      </c>
      <c r="L66" s="4">
        <v>5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66</v>
      </c>
      <c r="H67" s="4" t="s">
        <v>67</v>
      </c>
      <c r="I67" s="4"/>
      <c r="J67" s="4"/>
      <c r="K67" s="4">
        <v>227</v>
      </c>
      <c r="L67" s="4">
        <v>6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4022.98</v>
      </c>
      <c r="G68" s="4" t="s">
        <v>68</v>
      </c>
      <c r="H68" s="4" t="s">
        <v>69</v>
      </c>
      <c r="I68" s="4"/>
      <c r="J68" s="4"/>
      <c r="K68" s="4">
        <v>228</v>
      </c>
      <c r="L68" s="4">
        <v>7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593.44000000000005</v>
      </c>
      <c r="G69" s="4" t="s">
        <v>70</v>
      </c>
      <c r="H69" s="4" t="s">
        <v>71</v>
      </c>
      <c r="I69" s="4"/>
      <c r="J69" s="4"/>
      <c r="K69" s="4">
        <v>216</v>
      </c>
      <c r="L69" s="4">
        <v>8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72</v>
      </c>
      <c r="H70" s="4" t="s">
        <v>73</v>
      </c>
      <c r="I70" s="4"/>
      <c r="J70" s="4"/>
      <c r="K70" s="4">
        <v>223</v>
      </c>
      <c r="L70" s="4">
        <v>9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593.44000000000005</v>
      </c>
      <c r="G71" s="4" t="s">
        <v>74</v>
      </c>
      <c r="H71" s="4" t="s">
        <v>75</v>
      </c>
      <c r="I71" s="4"/>
      <c r="J71" s="4"/>
      <c r="K71" s="4">
        <v>229</v>
      </c>
      <c r="L71" s="4">
        <v>10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6.27</v>
      </c>
      <c r="G72" s="4" t="s">
        <v>76</v>
      </c>
      <c r="H72" s="4" t="s">
        <v>77</v>
      </c>
      <c r="I72" s="4"/>
      <c r="J72" s="4"/>
      <c r="K72" s="4">
        <v>203</v>
      </c>
      <c r="L72" s="4">
        <v>11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78</v>
      </c>
      <c r="H73" s="4" t="s">
        <v>79</v>
      </c>
      <c r="I73" s="4"/>
      <c r="J73" s="4"/>
      <c r="K73" s="4">
        <v>231</v>
      </c>
      <c r="L73" s="4">
        <v>12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1.2</v>
      </c>
      <c r="G74" s="4" t="s">
        <v>80</v>
      </c>
      <c r="H74" s="4" t="s">
        <v>81</v>
      </c>
      <c r="I74" s="4"/>
      <c r="J74" s="4"/>
      <c r="K74" s="4">
        <v>204</v>
      </c>
      <c r="L74" s="4">
        <v>13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834.53</v>
      </c>
      <c r="G75" s="4" t="s">
        <v>82</v>
      </c>
      <c r="H75" s="4" t="s">
        <v>83</v>
      </c>
      <c r="I75" s="4"/>
      <c r="J75" s="4"/>
      <c r="K75" s="4">
        <v>205</v>
      </c>
      <c r="L75" s="4">
        <v>14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84</v>
      </c>
      <c r="H76" s="4" t="s">
        <v>85</v>
      </c>
      <c r="I76" s="4"/>
      <c r="J76" s="4"/>
      <c r="K76" s="4">
        <v>232</v>
      </c>
      <c r="L76" s="4">
        <v>15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86</v>
      </c>
      <c r="H77" s="4" t="s">
        <v>87</v>
      </c>
      <c r="I77" s="4"/>
      <c r="J77" s="4"/>
      <c r="K77" s="4">
        <v>214</v>
      </c>
      <c r="L77" s="4">
        <v>16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6234.03</v>
      </c>
      <c r="G78" s="4" t="s">
        <v>88</v>
      </c>
      <c r="H78" s="4" t="s">
        <v>89</v>
      </c>
      <c r="I78" s="4"/>
      <c r="J78" s="4"/>
      <c r="K78" s="4">
        <v>215</v>
      </c>
      <c r="L78" s="4">
        <v>17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90</v>
      </c>
      <c r="H79" s="4" t="s">
        <v>91</v>
      </c>
      <c r="I79" s="4"/>
      <c r="J79" s="4"/>
      <c r="K79" s="4">
        <v>217</v>
      </c>
      <c r="L79" s="4">
        <v>18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92</v>
      </c>
      <c r="H80" s="4" t="s">
        <v>93</v>
      </c>
      <c r="I80" s="4"/>
      <c r="J80" s="4"/>
      <c r="K80" s="4">
        <v>230</v>
      </c>
      <c r="L80" s="4">
        <v>19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94</v>
      </c>
      <c r="H81" s="4" t="s">
        <v>95</v>
      </c>
      <c r="I81" s="4"/>
      <c r="J81" s="4"/>
      <c r="K81" s="4">
        <v>206</v>
      </c>
      <c r="L81" s="4">
        <v>20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Source!U60</f>
        <v>89.33</v>
      </c>
      <c r="G82" s="4" t="s">
        <v>96</v>
      </c>
      <c r="H82" s="4" t="s">
        <v>97</v>
      </c>
      <c r="I82" s="4"/>
      <c r="J82" s="4"/>
      <c r="K82" s="4">
        <v>207</v>
      </c>
      <c r="L82" s="4">
        <v>21</v>
      </c>
      <c r="M82" s="4">
        <v>3</v>
      </c>
      <c r="N82" s="4" t="s">
        <v>6</v>
      </c>
      <c r="O82" s="4">
        <v>-1</v>
      </c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Source!V60</f>
        <v>0.09</v>
      </c>
      <c r="G83" s="4" t="s">
        <v>98</v>
      </c>
      <c r="H83" s="4" t="s">
        <v>99</v>
      </c>
      <c r="I83" s="4"/>
      <c r="J83" s="4"/>
      <c r="K83" s="4">
        <v>208</v>
      </c>
      <c r="L83" s="4">
        <v>22</v>
      </c>
      <c r="M83" s="4">
        <v>3</v>
      </c>
      <c r="N83" s="4" t="s">
        <v>6</v>
      </c>
      <c r="O83" s="4">
        <v>-1</v>
      </c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100</v>
      </c>
      <c r="H84" s="4" t="s">
        <v>101</v>
      </c>
      <c r="I84" s="4"/>
      <c r="J84" s="4"/>
      <c r="K84" s="4">
        <v>209</v>
      </c>
      <c r="L84" s="4">
        <v>23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ROUND(Source!X60,O85)</f>
        <v>827.02</v>
      </c>
      <c r="G85" s="4" t="s">
        <v>102</v>
      </c>
      <c r="H85" s="4" t="s">
        <v>103</v>
      </c>
      <c r="I85" s="4"/>
      <c r="J85" s="4"/>
      <c r="K85" s="4">
        <v>210</v>
      </c>
      <c r="L85" s="4">
        <v>24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ROUND(Source!Y60,O86)</f>
        <v>543.23</v>
      </c>
      <c r="G86" s="4" t="s">
        <v>104</v>
      </c>
      <c r="H86" s="4" t="s">
        <v>105</v>
      </c>
      <c r="I86" s="4"/>
      <c r="J86" s="4"/>
      <c r="K86" s="4">
        <v>211</v>
      </c>
      <c r="L86" s="4">
        <v>25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ROUND(Source!AR60,O87)</f>
        <v>6827.47</v>
      </c>
      <c r="G87" s="4" t="s">
        <v>106</v>
      </c>
      <c r="H87" s="4" t="s">
        <v>107</v>
      </c>
      <c r="I87" s="4"/>
      <c r="J87" s="4"/>
      <c r="K87" s="4">
        <v>224</v>
      </c>
      <c r="L87" s="4">
        <v>26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>
        <v>50</v>
      </c>
      <c r="B88" s="4">
        <v>0</v>
      </c>
      <c r="C88" s="4">
        <v>0</v>
      </c>
      <c r="D88" s="4">
        <v>2</v>
      </c>
      <c r="E88" s="4">
        <v>0</v>
      </c>
      <c r="F88" s="4">
        <f>ROUND((F87-F79-F69)*9.7*1.01+F69*3.92+F79*22.95*1.01,O88)</f>
        <v>63401.08</v>
      </c>
      <c r="G88" s="4" t="s">
        <v>108</v>
      </c>
      <c r="H88" s="4" t="s">
        <v>109</v>
      </c>
      <c r="I88" s="4"/>
      <c r="J88" s="4"/>
      <c r="K88" s="4">
        <v>212</v>
      </c>
      <c r="L88" s="4">
        <v>27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>
        <v>50</v>
      </c>
      <c r="B89" s="4">
        <v>0</v>
      </c>
      <c r="C89" s="4">
        <v>0</v>
      </c>
      <c r="D89" s="4">
        <v>2</v>
      </c>
      <c r="E89" s="4">
        <v>0</v>
      </c>
      <c r="F89" s="4">
        <f>ROUND(F69*3.92,O89)</f>
        <v>2326.2800000000002</v>
      </c>
      <c r="G89" s="4" t="s">
        <v>110</v>
      </c>
      <c r="H89" s="4" t="s">
        <v>111</v>
      </c>
      <c r="I89" s="4"/>
      <c r="J89" s="4"/>
      <c r="K89" s="4">
        <v>212</v>
      </c>
      <c r="L89" s="4">
        <v>28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>
        <v>50</v>
      </c>
      <c r="B90" s="4">
        <v>0</v>
      </c>
      <c r="C90" s="4">
        <v>0</v>
      </c>
      <c r="D90" s="4">
        <v>2</v>
      </c>
      <c r="E90" s="4">
        <v>0</v>
      </c>
      <c r="F90" s="4">
        <f>ROUND(F66*9.7*1.01,O90)</f>
        <v>39413.14</v>
      </c>
      <c r="G90" s="4" t="s">
        <v>112</v>
      </c>
      <c r="H90" s="4" t="s">
        <v>113</v>
      </c>
      <c r="I90" s="4"/>
      <c r="J90" s="4"/>
      <c r="K90" s="4">
        <v>212</v>
      </c>
      <c r="L90" s="4">
        <v>29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>
        <v>50</v>
      </c>
      <c r="B91" s="4">
        <v>0</v>
      </c>
      <c r="C91" s="4">
        <v>0</v>
      </c>
      <c r="D91" s="4">
        <v>2</v>
      </c>
      <c r="E91" s="4">
        <v>0</v>
      </c>
      <c r="F91" s="4">
        <f>ROUND(F79*22.95*1.01,O91)</f>
        <v>0</v>
      </c>
      <c r="G91" s="4" t="s">
        <v>114</v>
      </c>
      <c r="H91" s="4" t="s">
        <v>115</v>
      </c>
      <c r="I91" s="4"/>
      <c r="J91" s="4"/>
      <c r="K91" s="4">
        <v>212</v>
      </c>
      <c r="L91" s="4">
        <v>30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>
        <v>50</v>
      </c>
      <c r="B92" s="4">
        <v>0</v>
      </c>
      <c r="C92" s="4">
        <v>0</v>
      </c>
      <c r="D92" s="4">
        <v>2</v>
      </c>
      <c r="E92" s="4">
        <v>0</v>
      </c>
      <c r="F92" s="4">
        <f>ROUND(F88-F89-F91,O92)</f>
        <v>61074.8</v>
      </c>
      <c r="G92" s="4" t="s">
        <v>116</v>
      </c>
      <c r="H92" s="4" t="s">
        <v>117</v>
      </c>
      <c r="I92" s="4"/>
      <c r="J92" s="4"/>
      <c r="K92" s="4">
        <v>212</v>
      </c>
      <c r="L92" s="4">
        <v>31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>
        <v>50</v>
      </c>
      <c r="B93" s="4">
        <v>0</v>
      </c>
      <c r="C93" s="4">
        <v>0</v>
      </c>
      <c r="D93" s="4">
        <v>2</v>
      </c>
      <c r="E93" s="4">
        <v>0</v>
      </c>
      <c r="F93" s="4">
        <f>ROUND(F92*0.018,O93)</f>
        <v>1099.3499999999999</v>
      </c>
      <c r="G93" s="4" t="s">
        <v>118</v>
      </c>
      <c r="H93" s="4" t="s">
        <v>119</v>
      </c>
      <c r="I93" s="4"/>
      <c r="J93" s="4"/>
      <c r="K93" s="4">
        <v>212</v>
      </c>
      <c r="L93" s="4">
        <v>32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>
        <v>50</v>
      </c>
      <c r="B94" s="4">
        <v>0</v>
      </c>
      <c r="C94" s="4">
        <v>0</v>
      </c>
      <c r="D94" s="4">
        <v>2</v>
      </c>
      <c r="E94" s="4">
        <v>0</v>
      </c>
      <c r="F94" s="4">
        <f>ROUND(F93+F88,O94)</f>
        <v>64500.43</v>
      </c>
      <c r="G94" s="4" t="s">
        <v>120</v>
      </c>
      <c r="H94" s="4" t="s">
        <v>121</v>
      </c>
      <c r="I94" s="4"/>
      <c r="J94" s="4"/>
      <c r="K94" s="4">
        <v>212</v>
      </c>
      <c r="L94" s="4">
        <v>33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>
        <v>50</v>
      </c>
      <c r="B95" s="4">
        <v>0</v>
      </c>
      <c r="C95" s="4">
        <v>0</v>
      </c>
      <c r="D95" s="4">
        <v>2</v>
      </c>
      <c r="E95" s="4">
        <v>0</v>
      </c>
      <c r="F95" s="4">
        <f>ROUND((F92+F93)*0.02484,O95)</f>
        <v>1544.41</v>
      </c>
      <c r="G95" s="4" t="s">
        <v>122</v>
      </c>
      <c r="H95" s="4" t="s">
        <v>123</v>
      </c>
      <c r="I95" s="4"/>
      <c r="J95" s="4"/>
      <c r="K95" s="4">
        <v>212</v>
      </c>
      <c r="L95" s="4">
        <v>34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>
        <v>50</v>
      </c>
      <c r="B96" s="4">
        <v>0</v>
      </c>
      <c r="C96" s="4">
        <v>0</v>
      </c>
      <c r="D96" s="4">
        <v>2</v>
      </c>
      <c r="E96" s="4">
        <v>0</v>
      </c>
      <c r="F96" s="4">
        <f>ROUND(F94+F95,O96)</f>
        <v>66044.84</v>
      </c>
      <c r="G96" s="4" t="s">
        <v>124</v>
      </c>
      <c r="H96" s="4" t="s">
        <v>125</v>
      </c>
      <c r="I96" s="4"/>
      <c r="J96" s="4"/>
      <c r="K96" s="4">
        <v>212</v>
      </c>
      <c r="L96" s="4">
        <v>35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2</v>
      </c>
      <c r="E97" s="4">
        <v>0</v>
      </c>
      <c r="F97" s="4">
        <f>ROUND(F96*0.02,O97)</f>
        <v>1320.9</v>
      </c>
      <c r="G97" s="4" t="s">
        <v>126</v>
      </c>
      <c r="H97" s="4" t="s">
        <v>127</v>
      </c>
      <c r="I97" s="4"/>
      <c r="J97" s="4"/>
      <c r="K97" s="4">
        <v>212</v>
      </c>
      <c r="L97" s="4">
        <v>36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2</v>
      </c>
      <c r="E98" s="4">
        <v>0</v>
      </c>
      <c r="F98" s="4">
        <f>ROUND(F96+F97,O98)</f>
        <v>67365.740000000005</v>
      </c>
      <c r="G98" s="4" t="s">
        <v>128</v>
      </c>
      <c r="H98" s="4" t="s">
        <v>129</v>
      </c>
      <c r="I98" s="4"/>
      <c r="J98" s="4"/>
      <c r="K98" s="4">
        <v>212</v>
      </c>
      <c r="L98" s="4">
        <v>37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2</v>
      </c>
      <c r="E99" s="4">
        <v>0</v>
      </c>
      <c r="F99" s="4">
        <f>ROUND((F89+F90)*0.2,O99)</f>
        <v>8347.8799999999992</v>
      </c>
      <c r="G99" s="4" t="s">
        <v>130</v>
      </c>
      <c r="H99" s="4" t="s">
        <v>131</v>
      </c>
      <c r="I99" s="4"/>
      <c r="J99" s="4"/>
      <c r="K99" s="4">
        <v>212</v>
      </c>
      <c r="L99" s="4">
        <v>38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2</v>
      </c>
      <c r="E100" s="4">
        <v>0</v>
      </c>
      <c r="F100" s="4">
        <f>ROUND(F98+F99,O100)</f>
        <v>75713.62</v>
      </c>
      <c r="G100" s="4" t="s">
        <v>132</v>
      </c>
      <c r="H100" s="4" t="s">
        <v>133</v>
      </c>
      <c r="I100" s="4"/>
      <c r="J100" s="4"/>
      <c r="K100" s="4">
        <v>212</v>
      </c>
      <c r="L100" s="4">
        <v>39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2</v>
      </c>
      <c r="E101" s="4">
        <v>0</v>
      </c>
      <c r="F101" s="4">
        <f>ROUND(F91*0.8,O101)</f>
        <v>0</v>
      </c>
      <c r="G101" s="4" t="s">
        <v>134</v>
      </c>
      <c r="H101" s="4" t="s">
        <v>135</v>
      </c>
      <c r="I101" s="4"/>
      <c r="J101" s="4"/>
      <c r="K101" s="4">
        <v>212</v>
      </c>
      <c r="L101" s="4">
        <v>40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4" spans="1:23" x14ac:dyDescent="0.25">
      <c r="A104">
        <v>70</v>
      </c>
      <c r="B104">
        <v>1</v>
      </c>
      <c r="D104">
        <v>1</v>
      </c>
      <c r="E104" t="s">
        <v>136</v>
      </c>
      <c r="F104" t="s">
        <v>137</v>
      </c>
      <c r="G104">
        <v>0</v>
      </c>
      <c r="H104">
        <v>0</v>
      </c>
      <c r="I104" t="s">
        <v>6</v>
      </c>
      <c r="J104">
        <v>1</v>
      </c>
      <c r="K104">
        <v>0</v>
      </c>
      <c r="L104" t="s">
        <v>6</v>
      </c>
      <c r="M104" t="s">
        <v>6</v>
      </c>
      <c r="N104">
        <v>0</v>
      </c>
    </row>
    <row r="105" spans="1:23" x14ac:dyDescent="0.25">
      <c r="A105">
        <v>70</v>
      </c>
      <c r="B105">
        <v>1</v>
      </c>
      <c r="D105">
        <v>2</v>
      </c>
      <c r="E105" t="s">
        <v>138</v>
      </c>
      <c r="F105" t="s">
        <v>139</v>
      </c>
      <c r="G105">
        <v>1</v>
      </c>
      <c r="H105">
        <v>0</v>
      </c>
      <c r="I105" t="s">
        <v>6</v>
      </c>
      <c r="J105">
        <v>1</v>
      </c>
      <c r="K105">
        <v>0</v>
      </c>
      <c r="L105" t="s">
        <v>6</v>
      </c>
      <c r="M105" t="s">
        <v>6</v>
      </c>
      <c r="N105">
        <v>0</v>
      </c>
    </row>
    <row r="106" spans="1:23" x14ac:dyDescent="0.25">
      <c r="A106">
        <v>70</v>
      </c>
      <c r="B106">
        <v>1</v>
      </c>
      <c r="D106">
        <v>3</v>
      </c>
      <c r="E106" t="s">
        <v>140</v>
      </c>
      <c r="F106" t="s">
        <v>141</v>
      </c>
      <c r="G106">
        <v>0</v>
      </c>
      <c r="H106">
        <v>0</v>
      </c>
      <c r="I106" t="s">
        <v>6</v>
      </c>
      <c r="J106">
        <v>1</v>
      </c>
      <c r="K106">
        <v>0</v>
      </c>
      <c r="L106" t="s">
        <v>6</v>
      </c>
      <c r="M106" t="s">
        <v>6</v>
      </c>
      <c r="N106">
        <v>0</v>
      </c>
    </row>
    <row r="107" spans="1:23" x14ac:dyDescent="0.25">
      <c r="A107">
        <v>70</v>
      </c>
      <c r="B107">
        <v>1</v>
      </c>
      <c r="D107">
        <v>4</v>
      </c>
      <c r="E107" t="s">
        <v>142</v>
      </c>
      <c r="F107" t="s">
        <v>143</v>
      </c>
      <c r="G107">
        <v>0</v>
      </c>
      <c r="H107">
        <v>0</v>
      </c>
      <c r="I107" t="s">
        <v>144</v>
      </c>
      <c r="J107">
        <v>0</v>
      </c>
      <c r="K107">
        <v>0</v>
      </c>
      <c r="L107" t="s">
        <v>6</v>
      </c>
      <c r="M107" t="s">
        <v>6</v>
      </c>
      <c r="N107">
        <v>0</v>
      </c>
    </row>
    <row r="108" spans="1:23" x14ac:dyDescent="0.25">
      <c r="A108">
        <v>70</v>
      </c>
      <c r="B108">
        <v>1</v>
      </c>
      <c r="D108">
        <v>5</v>
      </c>
      <c r="E108" t="s">
        <v>145</v>
      </c>
      <c r="F108" t="s">
        <v>146</v>
      </c>
      <c r="G108">
        <v>0</v>
      </c>
      <c r="H108">
        <v>0</v>
      </c>
      <c r="I108" t="s">
        <v>147</v>
      </c>
      <c r="J108">
        <v>0</v>
      </c>
      <c r="K108">
        <v>0</v>
      </c>
      <c r="L108" t="s">
        <v>6</v>
      </c>
      <c r="M108" t="s">
        <v>6</v>
      </c>
      <c r="N108">
        <v>0</v>
      </c>
    </row>
    <row r="109" spans="1:23" x14ac:dyDescent="0.25">
      <c r="A109">
        <v>70</v>
      </c>
      <c r="B109">
        <v>1</v>
      </c>
      <c r="D109">
        <v>6</v>
      </c>
      <c r="E109" t="s">
        <v>148</v>
      </c>
      <c r="F109" t="s">
        <v>149</v>
      </c>
      <c r="G109">
        <v>0</v>
      </c>
      <c r="H109">
        <v>0</v>
      </c>
      <c r="I109" t="s">
        <v>150</v>
      </c>
      <c r="J109">
        <v>0</v>
      </c>
      <c r="K109">
        <v>0</v>
      </c>
      <c r="L109" t="s">
        <v>6</v>
      </c>
      <c r="M109" t="s">
        <v>6</v>
      </c>
      <c r="N109">
        <v>0</v>
      </c>
    </row>
    <row r="110" spans="1:23" x14ac:dyDescent="0.25">
      <c r="A110">
        <v>70</v>
      </c>
      <c r="B110">
        <v>1</v>
      </c>
      <c r="D110">
        <v>7</v>
      </c>
      <c r="E110" t="s">
        <v>151</v>
      </c>
      <c r="F110" t="s">
        <v>152</v>
      </c>
      <c r="G110">
        <v>1</v>
      </c>
      <c r="H110">
        <v>0</v>
      </c>
      <c r="I110" t="s">
        <v>6</v>
      </c>
      <c r="J110">
        <v>0</v>
      </c>
      <c r="K110">
        <v>0</v>
      </c>
      <c r="L110" t="s">
        <v>6</v>
      </c>
      <c r="M110" t="s">
        <v>6</v>
      </c>
      <c r="N110">
        <v>0</v>
      </c>
    </row>
    <row r="111" spans="1:23" x14ac:dyDescent="0.25">
      <c r="A111">
        <v>70</v>
      </c>
      <c r="B111">
        <v>1</v>
      </c>
      <c r="D111">
        <v>8</v>
      </c>
      <c r="E111" t="s">
        <v>153</v>
      </c>
      <c r="F111" t="s">
        <v>154</v>
      </c>
      <c r="G111">
        <v>0</v>
      </c>
      <c r="H111">
        <v>0</v>
      </c>
      <c r="I111" t="s">
        <v>155</v>
      </c>
      <c r="J111">
        <v>0</v>
      </c>
      <c r="K111">
        <v>0</v>
      </c>
      <c r="L111" t="s">
        <v>6</v>
      </c>
      <c r="M111" t="s">
        <v>6</v>
      </c>
      <c r="N111">
        <v>0</v>
      </c>
    </row>
    <row r="112" spans="1:23" x14ac:dyDescent="0.25">
      <c r="A112">
        <v>70</v>
      </c>
      <c r="B112">
        <v>1</v>
      </c>
      <c r="D112">
        <v>9</v>
      </c>
      <c r="E112" t="s">
        <v>156</v>
      </c>
      <c r="F112" t="s">
        <v>157</v>
      </c>
      <c r="G112">
        <v>0</v>
      </c>
      <c r="H112">
        <v>0</v>
      </c>
      <c r="I112" t="s">
        <v>158</v>
      </c>
      <c r="J112">
        <v>0</v>
      </c>
      <c r="K112">
        <v>0</v>
      </c>
      <c r="L112" t="s">
        <v>6</v>
      </c>
      <c r="M112" t="s">
        <v>6</v>
      </c>
      <c r="N112">
        <v>0</v>
      </c>
    </row>
    <row r="113" spans="1:14" x14ac:dyDescent="0.25">
      <c r="A113">
        <v>70</v>
      </c>
      <c r="B113">
        <v>1</v>
      </c>
      <c r="D113">
        <v>10</v>
      </c>
      <c r="E113" t="s">
        <v>159</v>
      </c>
      <c r="F113" t="s">
        <v>160</v>
      </c>
      <c r="G113">
        <v>0</v>
      </c>
      <c r="H113">
        <v>0</v>
      </c>
      <c r="I113" t="s">
        <v>161</v>
      </c>
      <c r="J113">
        <v>0</v>
      </c>
      <c r="K113">
        <v>0</v>
      </c>
      <c r="L113" t="s">
        <v>6</v>
      </c>
      <c r="M113" t="s">
        <v>6</v>
      </c>
      <c r="N113">
        <v>0</v>
      </c>
    </row>
    <row r="114" spans="1:14" x14ac:dyDescent="0.25">
      <c r="A114">
        <v>70</v>
      </c>
      <c r="B114">
        <v>1</v>
      </c>
      <c r="D114">
        <v>11</v>
      </c>
      <c r="E114" t="s">
        <v>162</v>
      </c>
      <c r="F114" t="s">
        <v>163</v>
      </c>
      <c r="G114">
        <v>0</v>
      </c>
      <c r="H114">
        <v>0</v>
      </c>
      <c r="I114" t="s">
        <v>164</v>
      </c>
      <c r="J114">
        <v>0</v>
      </c>
      <c r="K114">
        <v>0</v>
      </c>
      <c r="L114" t="s">
        <v>6</v>
      </c>
      <c r="M114" t="s">
        <v>6</v>
      </c>
      <c r="N114">
        <v>0</v>
      </c>
    </row>
    <row r="115" spans="1:14" x14ac:dyDescent="0.25">
      <c r="A115">
        <v>70</v>
      </c>
      <c r="B115">
        <v>1</v>
      </c>
      <c r="D115">
        <v>12</v>
      </c>
      <c r="E115" t="s">
        <v>165</v>
      </c>
      <c r="F115" t="s">
        <v>166</v>
      </c>
      <c r="G115">
        <v>0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</row>
    <row r="116" spans="1:14" x14ac:dyDescent="0.25">
      <c r="A116">
        <v>70</v>
      </c>
      <c r="B116">
        <v>1</v>
      </c>
      <c r="D116">
        <v>1</v>
      </c>
      <c r="E116" t="s">
        <v>167</v>
      </c>
      <c r="F116" t="s">
        <v>168</v>
      </c>
      <c r="G116">
        <v>0.9</v>
      </c>
      <c r="H116">
        <v>1</v>
      </c>
      <c r="I116" t="s">
        <v>169</v>
      </c>
      <c r="J116">
        <v>0</v>
      </c>
      <c r="K116">
        <v>0</v>
      </c>
      <c r="L116" t="s">
        <v>6</v>
      </c>
      <c r="M116" t="s">
        <v>6</v>
      </c>
      <c r="N116">
        <v>0</v>
      </c>
    </row>
    <row r="117" spans="1:14" x14ac:dyDescent="0.25">
      <c r="A117">
        <v>70</v>
      </c>
      <c r="B117">
        <v>1</v>
      </c>
      <c r="D117">
        <v>2</v>
      </c>
      <c r="E117" t="s">
        <v>170</v>
      </c>
      <c r="F117" t="s">
        <v>171</v>
      </c>
      <c r="G117">
        <v>0.85</v>
      </c>
      <c r="H117">
        <v>1</v>
      </c>
      <c r="I117" t="s">
        <v>172</v>
      </c>
      <c r="J117">
        <v>0</v>
      </c>
      <c r="K117">
        <v>0</v>
      </c>
      <c r="L117" t="s">
        <v>6</v>
      </c>
      <c r="M117" t="s">
        <v>6</v>
      </c>
      <c r="N117">
        <v>0</v>
      </c>
    </row>
    <row r="118" spans="1:14" x14ac:dyDescent="0.25">
      <c r="A118">
        <v>70</v>
      </c>
      <c r="B118">
        <v>1</v>
      </c>
      <c r="D118">
        <v>3</v>
      </c>
      <c r="E118" t="s">
        <v>173</v>
      </c>
      <c r="F118" t="s">
        <v>174</v>
      </c>
      <c r="G118">
        <v>1</v>
      </c>
      <c r="H118">
        <v>0.85</v>
      </c>
      <c r="I118" t="s">
        <v>175</v>
      </c>
      <c r="J118">
        <v>0</v>
      </c>
      <c r="K118">
        <v>0</v>
      </c>
      <c r="L118" t="s">
        <v>6</v>
      </c>
      <c r="M118" t="s">
        <v>6</v>
      </c>
      <c r="N118">
        <v>0</v>
      </c>
    </row>
    <row r="119" spans="1:14" x14ac:dyDescent="0.25">
      <c r="A119">
        <v>70</v>
      </c>
      <c r="B119">
        <v>1</v>
      </c>
      <c r="D119">
        <v>4</v>
      </c>
      <c r="E119" t="s">
        <v>176</v>
      </c>
      <c r="F119" t="s">
        <v>177</v>
      </c>
      <c r="G119">
        <v>1</v>
      </c>
      <c r="H119">
        <v>0</v>
      </c>
      <c r="I119" t="s">
        <v>6</v>
      </c>
      <c r="J119">
        <v>0</v>
      </c>
      <c r="K119">
        <v>0</v>
      </c>
      <c r="L119" t="s">
        <v>6</v>
      </c>
      <c r="M119" t="s">
        <v>6</v>
      </c>
      <c r="N119">
        <v>0</v>
      </c>
    </row>
    <row r="120" spans="1:14" x14ac:dyDescent="0.25">
      <c r="A120">
        <v>70</v>
      </c>
      <c r="B120">
        <v>1</v>
      </c>
      <c r="D120">
        <v>5</v>
      </c>
      <c r="E120" t="s">
        <v>178</v>
      </c>
      <c r="F120" t="s">
        <v>179</v>
      </c>
      <c r="G120">
        <v>1</v>
      </c>
      <c r="H120">
        <v>0.8</v>
      </c>
      <c r="I120" t="s">
        <v>180</v>
      </c>
      <c r="J120">
        <v>0</v>
      </c>
      <c r="K120">
        <v>0</v>
      </c>
      <c r="L120" t="s">
        <v>6</v>
      </c>
      <c r="M120" t="s">
        <v>6</v>
      </c>
      <c r="N120">
        <v>0</v>
      </c>
    </row>
    <row r="121" spans="1:14" x14ac:dyDescent="0.25">
      <c r="A121">
        <v>70</v>
      </c>
      <c r="B121">
        <v>1</v>
      </c>
      <c r="D121">
        <v>6</v>
      </c>
      <c r="E121" t="s">
        <v>181</v>
      </c>
      <c r="F121" t="s">
        <v>182</v>
      </c>
      <c r="G121">
        <v>1</v>
      </c>
      <c r="H121">
        <v>0</v>
      </c>
      <c r="I121" t="s">
        <v>6</v>
      </c>
      <c r="J121">
        <v>0</v>
      </c>
      <c r="K121">
        <v>0</v>
      </c>
      <c r="L121" t="s">
        <v>6</v>
      </c>
      <c r="M121" t="s">
        <v>6</v>
      </c>
      <c r="N121">
        <v>0</v>
      </c>
    </row>
    <row r="122" spans="1:14" x14ac:dyDescent="0.25">
      <c r="A122">
        <v>70</v>
      </c>
      <c r="B122">
        <v>1</v>
      </c>
      <c r="D122">
        <v>7</v>
      </c>
      <c r="E122" t="s">
        <v>183</v>
      </c>
      <c r="F122" t="s">
        <v>184</v>
      </c>
      <c r="G122">
        <v>1</v>
      </c>
      <c r="H122">
        <v>0</v>
      </c>
      <c r="I122" t="s">
        <v>6</v>
      </c>
      <c r="J122">
        <v>0</v>
      </c>
      <c r="K122">
        <v>0</v>
      </c>
      <c r="L122" t="s">
        <v>6</v>
      </c>
      <c r="M122" t="s">
        <v>6</v>
      </c>
      <c r="N122">
        <v>0</v>
      </c>
    </row>
    <row r="123" spans="1:14" x14ac:dyDescent="0.25">
      <c r="A123">
        <v>70</v>
      </c>
      <c r="B123">
        <v>1</v>
      </c>
      <c r="D123">
        <v>8</v>
      </c>
      <c r="E123" t="s">
        <v>185</v>
      </c>
      <c r="F123" t="s">
        <v>186</v>
      </c>
      <c r="G123">
        <v>0.7</v>
      </c>
      <c r="H123">
        <v>0</v>
      </c>
      <c r="I123" t="s">
        <v>6</v>
      </c>
      <c r="J123">
        <v>0</v>
      </c>
      <c r="K123">
        <v>0</v>
      </c>
      <c r="L123" t="s">
        <v>6</v>
      </c>
      <c r="M123" t="s">
        <v>6</v>
      </c>
      <c r="N123">
        <v>0</v>
      </c>
    </row>
    <row r="124" spans="1:14" x14ac:dyDescent="0.25">
      <c r="A124">
        <v>70</v>
      </c>
      <c r="B124">
        <v>1</v>
      </c>
      <c r="D124">
        <v>9</v>
      </c>
      <c r="E124" t="s">
        <v>187</v>
      </c>
      <c r="F124" t="s">
        <v>188</v>
      </c>
      <c r="G124">
        <v>0.9</v>
      </c>
      <c r="H124">
        <v>0</v>
      </c>
      <c r="I124" t="s">
        <v>6</v>
      </c>
      <c r="J124">
        <v>0</v>
      </c>
      <c r="K124">
        <v>0</v>
      </c>
      <c r="L124" t="s">
        <v>6</v>
      </c>
      <c r="M124" t="s">
        <v>6</v>
      </c>
      <c r="N124">
        <v>0</v>
      </c>
    </row>
    <row r="125" spans="1:14" x14ac:dyDescent="0.25">
      <c r="A125">
        <v>70</v>
      </c>
      <c r="B125">
        <v>1</v>
      </c>
      <c r="D125">
        <v>10</v>
      </c>
      <c r="E125" t="s">
        <v>189</v>
      </c>
      <c r="F125" t="s">
        <v>190</v>
      </c>
      <c r="G125">
        <v>0.6</v>
      </c>
      <c r="H125">
        <v>0</v>
      </c>
      <c r="I125" t="s">
        <v>6</v>
      </c>
      <c r="J125">
        <v>0</v>
      </c>
      <c r="K125">
        <v>0</v>
      </c>
      <c r="L125" t="s">
        <v>6</v>
      </c>
      <c r="M125" t="s">
        <v>6</v>
      </c>
      <c r="N125">
        <v>0</v>
      </c>
    </row>
    <row r="126" spans="1:14" x14ac:dyDescent="0.25">
      <c r="A126">
        <v>70</v>
      </c>
      <c r="B126">
        <v>1</v>
      </c>
      <c r="D126">
        <v>11</v>
      </c>
      <c r="E126" t="s">
        <v>191</v>
      </c>
      <c r="F126" t="s">
        <v>192</v>
      </c>
      <c r="G126">
        <v>1.2</v>
      </c>
      <c r="H126">
        <v>0</v>
      </c>
      <c r="I126" t="s">
        <v>6</v>
      </c>
      <c r="J126">
        <v>0</v>
      </c>
      <c r="K126">
        <v>0</v>
      </c>
      <c r="L126" t="s">
        <v>6</v>
      </c>
      <c r="M126" t="s">
        <v>6</v>
      </c>
      <c r="N126">
        <v>0</v>
      </c>
    </row>
    <row r="127" spans="1:14" x14ac:dyDescent="0.25">
      <c r="A127">
        <v>70</v>
      </c>
      <c r="B127">
        <v>1</v>
      </c>
      <c r="D127">
        <v>12</v>
      </c>
      <c r="E127" t="s">
        <v>193</v>
      </c>
      <c r="F127" t="s">
        <v>194</v>
      </c>
      <c r="G127">
        <v>0</v>
      </c>
      <c r="H127">
        <v>0</v>
      </c>
      <c r="I127" t="s">
        <v>6</v>
      </c>
      <c r="J127">
        <v>0</v>
      </c>
      <c r="K127">
        <v>0</v>
      </c>
      <c r="L127" t="s">
        <v>6</v>
      </c>
      <c r="M127" t="s">
        <v>6</v>
      </c>
      <c r="N127">
        <v>0</v>
      </c>
    </row>
    <row r="128" spans="1:14" x14ac:dyDescent="0.25">
      <c r="A128">
        <v>70</v>
      </c>
      <c r="B128">
        <v>1</v>
      </c>
      <c r="D128">
        <v>13</v>
      </c>
      <c r="E128" t="s">
        <v>195</v>
      </c>
      <c r="F128" t="s">
        <v>196</v>
      </c>
      <c r="G128">
        <v>1</v>
      </c>
      <c r="H128">
        <v>0</v>
      </c>
      <c r="I128" t="s">
        <v>6</v>
      </c>
      <c r="J128">
        <v>0</v>
      </c>
      <c r="K128">
        <v>0</v>
      </c>
      <c r="L128" t="s">
        <v>6</v>
      </c>
      <c r="M128" t="s">
        <v>6</v>
      </c>
      <c r="N128">
        <v>0</v>
      </c>
    </row>
    <row r="130" spans="1:15" x14ac:dyDescent="0.25">
      <c r="A130">
        <v>-1</v>
      </c>
    </row>
    <row r="132" spans="1:15" x14ac:dyDescent="0.25">
      <c r="A132" s="3">
        <v>75</v>
      </c>
      <c r="B132" s="3" t="s">
        <v>197</v>
      </c>
      <c r="C132" s="3">
        <v>2000</v>
      </c>
      <c r="D132" s="3">
        <v>0</v>
      </c>
      <c r="E132" s="3">
        <v>1</v>
      </c>
      <c r="F132" s="3">
        <v>0</v>
      </c>
      <c r="G132" s="3">
        <v>0</v>
      </c>
      <c r="H132" s="3">
        <v>1</v>
      </c>
      <c r="I132" s="3">
        <v>0</v>
      </c>
      <c r="J132" s="3">
        <v>1</v>
      </c>
      <c r="K132" s="3">
        <v>0</v>
      </c>
      <c r="L132" s="3">
        <v>0</v>
      </c>
      <c r="M132" s="3">
        <v>0</v>
      </c>
      <c r="N132" s="3">
        <v>67935238</v>
      </c>
      <c r="O132" s="3">
        <v>1</v>
      </c>
    </row>
    <row r="136" spans="1:15" x14ac:dyDescent="0.25">
      <c r="A136">
        <v>65</v>
      </c>
      <c r="C136">
        <v>1</v>
      </c>
      <c r="D136">
        <v>0</v>
      </c>
      <c r="E13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198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67935238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(Source!F48)/1000</f>
        <v>0</v>
      </c>
      <c r="F16" s="6">
        <f>(Source!F49)/1000</f>
        <v>6.2340299999999997</v>
      </c>
      <c r="G16" s="6">
        <f>(Source!F40)/1000</f>
        <v>0.59344000000000008</v>
      </c>
      <c r="H16" s="6">
        <f>(Source!F50)/1000+(Source!F51)/1000</f>
        <v>0</v>
      </c>
      <c r="I16" s="6">
        <f>E16+F16+G16+H16</f>
        <v>6.8274699999999999</v>
      </c>
      <c r="J16" s="6">
        <f>(Source!F46)/1000</f>
        <v>0.83452999999999999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5457.22</v>
      </c>
      <c r="AU16" s="6">
        <v>4616.42</v>
      </c>
      <c r="AV16" s="6">
        <v>0</v>
      </c>
      <c r="AW16" s="6">
        <v>593.44000000000005</v>
      </c>
      <c r="AX16" s="6">
        <v>0</v>
      </c>
      <c r="AY16" s="6">
        <v>6.27</v>
      </c>
      <c r="AZ16" s="6">
        <v>1.2</v>
      </c>
      <c r="BA16" s="6">
        <v>834.53</v>
      </c>
      <c r="BB16" s="6">
        <v>0</v>
      </c>
      <c r="BC16" s="6">
        <v>6234.03</v>
      </c>
      <c r="BD16" s="6">
        <v>0</v>
      </c>
      <c r="BE16" s="6">
        <v>0</v>
      </c>
      <c r="BF16" s="6">
        <v>89.330000000000013</v>
      </c>
      <c r="BG16" s="6">
        <v>0.09</v>
      </c>
      <c r="BH16" s="6">
        <v>0</v>
      </c>
      <c r="BI16" s="6">
        <v>827.02</v>
      </c>
      <c r="BJ16" s="6">
        <v>543.23</v>
      </c>
      <c r="BK16" s="6">
        <v>6827.47</v>
      </c>
    </row>
    <row r="18" spans="1:19" x14ac:dyDescent="0.25">
      <c r="A18">
        <v>51</v>
      </c>
      <c r="E18" s="7">
        <f>SUMIF(A16:A17,3,E16:E17)</f>
        <v>0</v>
      </c>
      <c r="F18" s="7">
        <f>SUMIF(A16:A17,3,F16:F17)</f>
        <v>6.2340299999999997</v>
      </c>
      <c r="G18" s="7">
        <f>SUMIF(A16:A17,3,G16:G17)</f>
        <v>0.59344000000000008</v>
      </c>
      <c r="H18" s="7">
        <f>SUMIF(A16:A17,3,H16:H17)</f>
        <v>0</v>
      </c>
      <c r="I18" s="7">
        <f>SUMIF(A16:A17,3,I16:I17)</f>
        <v>6.8274699999999999</v>
      </c>
      <c r="J18" s="7">
        <f>SUMIF(A16:A17,3,J16:J17)</f>
        <v>0.83452999999999999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5457.22</v>
      </c>
      <c r="G20" s="4" t="s">
        <v>56</v>
      </c>
      <c r="H20" s="4" t="s">
        <v>57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4616.42</v>
      </c>
      <c r="G21" s="4" t="s">
        <v>58</v>
      </c>
      <c r="H21" s="4" t="s">
        <v>59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60</v>
      </c>
      <c r="H22" s="4" t="s">
        <v>61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4616.42</v>
      </c>
      <c r="G23" s="4" t="s">
        <v>62</v>
      </c>
      <c r="H23" s="4" t="s">
        <v>63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4022.98</v>
      </c>
      <c r="G24" s="4" t="s">
        <v>64</v>
      </c>
      <c r="H24" s="4" t="s">
        <v>65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66</v>
      </c>
      <c r="H25" s="4" t="s">
        <v>67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4022.98</v>
      </c>
      <c r="G26" s="4" t="s">
        <v>68</v>
      </c>
      <c r="H26" s="4" t="s">
        <v>69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593.44000000000005</v>
      </c>
      <c r="G27" s="4" t="s">
        <v>70</v>
      </c>
      <c r="H27" s="4" t="s">
        <v>71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72</v>
      </c>
      <c r="H28" s="4" t="s">
        <v>73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593.44000000000005</v>
      </c>
      <c r="G29" s="4" t="s">
        <v>74</v>
      </c>
      <c r="H29" s="4" t="s">
        <v>75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6.27</v>
      </c>
      <c r="G30" s="4" t="s">
        <v>76</v>
      </c>
      <c r="H30" s="4" t="s">
        <v>77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78</v>
      </c>
      <c r="H31" s="4" t="s">
        <v>79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1.2</v>
      </c>
      <c r="G32" s="4" t="s">
        <v>80</v>
      </c>
      <c r="H32" s="4" t="s">
        <v>81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834.53</v>
      </c>
      <c r="G33" s="4" t="s">
        <v>82</v>
      </c>
      <c r="H33" s="4" t="s">
        <v>83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84</v>
      </c>
      <c r="H34" s="4" t="s">
        <v>85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86</v>
      </c>
      <c r="H35" s="4" t="s">
        <v>87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6234.03</v>
      </c>
      <c r="G36" s="4" t="s">
        <v>88</v>
      </c>
      <c r="H36" s="4" t="s">
        <v>89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90</v>
      </c>
      <c r="H37" s="4" t="s">
        <v>91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92</v>
      </c>
      <c r="H38" s="4" t="s">
        <v>93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94</v>
      </c>
      <c r="H39" s="4" t="s">
        <v>95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89.330000000000013</v>
      </c>
      <c r="G40" s="4" t="s">
        <v>96</v>
      </c>
      <c r="H40" s="4" t="s">
        <v>97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0.09</v>
      </c>
      <c r="G41" s="4" t="s">
        <v>98</v>
      </c>
      <c r="H41" s="4" t="s">
        <v>99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100</v>
      </c>
      <c r="H42" s="4" t="s">
        <v>101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827.02</v>
      </c>
      <c r="G43" s="4" t="s">
        <v>102</v>
      </c>
      <c r="H43" s="4" t="s">
        <v>103</v>
      </c>
      <c r="I43" s="4"/>
      <c r="J43" s="4"/>
      <c r="K43" s="4">
        <v>210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543.23</v>
      </c>
      <c r="G44" s="4" t="s">
        <v>104</v>
      </c>
      <c r="H44" s="4" t="s">
        <v>105</v>
      </c>
      <c r="I44" s="4"/>
      <c r="J44" s="4"/>
      <c r="K44" s="4">
        <v>211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6827.47</v>
      </c>
      <c r="G45" s="4" t="s">
        <v>106</v>
      </c>
      <c r="H45" s="4" t="s">
        <v>107</v>
      </c>
      <c r="I45" s="4"/>
      <c r="J45" s="4"/>
      <c r="K45" s="4">
        <v>224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63401.08</v>
      </c>
      <c r="G46" s="4" t="s">
        <v>108</v>
      </c>
      <c r="H46" s="4" t="s">
        <v>109</v>
      </c>
      <c r="I46" s="4"/>
      <c r="J46" s="4"/>
      <c r="K46" s="4">
        <v>212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2326.2800000000002</v>
      </c>
      <c r="G47" s="4" t="s">
        <v>110</v>
      </c>
      <c r="H47" s="4" t="s">
        <v>111</v>
      </c>
      <c r="I47" s="4"/>
      <c r="J47" s="4"/>
      <c r="K47" s="4">
        <v>212</v>
      </c>
      <c r="L47" s="4">
        <v>28</v>
      </c>
      <c r="M47" s="4">
        <v>3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39413.14</v>
      </c>
      <c r="G48" s="4" t="s">
        <v>112</v>
      </c>
      <c r="H48" s="4" t="s">
        <v>113</v>
      </c>
      <c r="I48" s="4"/>
      <c r="J48" s="4"/>
      <c r="K48" s="4">
        <v>212</v>
      </c>
      <c r="L48" s="4">
        <v>29</v>
      </c>
      <c r="M48" s="4">
        <v>3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0</v>
      </c>
      <c r="G49" s="4" t="s">
        <v>114</v>
      </c>
      <c r="H49" s="4" t="s">
        <v>115</v>
      </c>
      <c r="I49" s="4"/>
      <c r="J49" s="4"/>
      <c r="K49" s="4">
        <v>212</v>
      </c>
      <c r="L49" s="4">
        <v>30</v>
      </c>
      <c r="M49" s="4">
        <v>3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61074.8</v>
      </c>
      <c r="G50" s="4" t="s">
        <v>116</v>
      </c>
      <c r="H50" s="4" t="s">
        <v>117</v>
      </c>
      <c r="I50" s="4"/>
      <c r="J50" s="4"/>
      <c r="K50" s="4">
        <v>212</v>
      </c>
      <c r="L50" s="4">
        <v>31</v>
      </c>
      <c r="M50" s="4">
        <v>3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1099.3499999999999</v>
      </c>
      <c r="G51" s="4" t="s">
        <v>118</v>
      </c>
      <c r="H51" s="4" t="s">
        <v>119</v>
      </c>
      <c r="I51" s="4"/>
      <c r="J51" s="4"/>
      <c r="K51" s="4">
        <v>212</v>
      </c>
      <c r="L51" s="4">
        <v>32</v>
      </c>
      <c r="M51" s="4">
        <v>3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64500.43</v>
      </c>
      <c r="G52" s="4" t="s">
        <v>120</v>
      </c>
      <c r="H52" s="4" t="s">
        <v>121</v>
      </c>
      <c r="I52" s="4"/>
      <c r="J52" s="4"/>
      <c r="K52" s="4">
        <v>212</v>
      </c>
      <c r="L52" s="4">
        <v>33</v>
      </c>
      <c r="M52" s="4">
        <v>3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1544.41</v>
      </c>
      <c r="G53" s="4" t="s">
        <v>122</v>
      </c>
      <c r="H53" s="4" t="s">
        <v>123</v>
      </c>
      <c r="I53" s="4"/>
      <c r="J53" s="4"/>
      <c r="K53" s="4">
        <v>212</v>
      </c>
      <c r="L53" s="4">
        <v>34</v>
      </c>
      <c r="M53" s="4">
        <v>3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66044.84</v>
      </c>
      <c r="G54" s="4" t="s">
        <v>124</v>
      </c>
      <c r="H54" s="4" t="s">
        <v>125</v>
      </c>
      <c r="I54" s="4"/>
      <c r="J54" s="4"/>
      <c r="K54" s="4">
        <v>212</v>
      </c>
      <c r="L54" s="4">
        <v>35</v>
      </c>
      <c r="M54" s="4">
        <v>3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1320.9</v>
      </c>
      <c r="G55" s="4" t="s">
        <v>126</v>
      </c>
      <c r="H55" s="4" t="s">
        <v>127</v>
      </c>
      <c r="I55" s="4"/>
      <c r="J55" s="4"/>
      <c r="K55" s="4">
        <v>212</v>
      </c>
      <c r="L55" s="4">
        <v>36</v>
      </c>
      <c r="M55" s="4">
        <v>3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67365.740000000005</v>
      </c>
      <c r="G56" s="4" t="s">
        <v>128</v>
      </c>
      <c r="H56" s="4" t="s">
        <v>129</v>
      </c>
      <c r="I56" s="4"/>
      <c r="J56" s="4"/>
      <c r="K56" s="4">
        <v>212</v>
      </c>
      <c r="L56" s="4">
        <v>37</v>
      </c>
      <c r="M56" s="4">
        <v>3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8347.8799999999992</v>
      </c>
      <c r="G57" s="4" t="s">
        <v>130</v>
      </c>
      <c r="H57" s="4" t="s">
        <v>131</v>
      </c>
      <c r="I57" s="4"/>
      <c r="J57" s="4"/>
      <c r="K57" s="4">
        <v>212</v>
      </c>
      <c r="L57" s="4">
        <v>38</v>
      </c>
      <c r="M57" s="4">
        <v>3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75713.62</v>
      </c>
      <c r="G58" s="4" t="s">
        <v>132</v>
      </c>
      <c r="H58" s="4" t="s">
        <v>133</v>
      </c>
      <c r="I58" s="4"/>
      <c r="J58" s="4"/>
      <c r="K58" s="4">
        <v>212</v>
      </c>
      <c r="L58" s="4">
        <v>39</v>
      </c>
      <c r="M58" s="4">
        <v>3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0</v>
      </c>
      <c r="G59" s="4" t="s">
        <v>134</v>
      </c>
      <c r="H59" s="4" t="s">
        <v>135</v>
      </c>
      <c r="I59" s="4"/>
      <c r="J59" s="4"/>
      <c r="K59" s="4">
        <v>212</v>
      </c>
      <c r="L59" s="4">
        <v>40</v>
      </c>
      <c r="M59" s="4">
        <v>3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197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67935238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ROW(Source!A24)</f>
        <v>24</v>
      </c>
      <c r="B1">
        <v>67935238</v>
      </c>
      <c r="C1">
        <v>67935299</v>
      </c>
      <c r="D1">
        <v>57134585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6</v>
      </c>
      <c r="K1" t="s">
        <v>200</v>
      </c>
      <c r="L1">
        <v>1191</v>
      </c>
      <c r="N1">
        <v>1013</v>
      </c>
      <c r="O1" t="s">
        <v>201</v>
      </c>
      <c r="P1" t="s">
        <v>201</v>
      </c>
      <c r="Q1">
        <v>1</v>
      </c>
      <c r="W1">
        <v>0</v>
      </c>
      <c r="X1">
        <v>145020957</v>
      </c>
      <c r="Y1">
        <v>2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</v>
      </c>
      <c r="AU1" t="s">
        <v>6</v>
      </c>
      <c r="AV1">
        <v>1</v>
      </c>
      <c r="AW1">
        <v>2</v>
      </c>
      <c r="AX1">
        <v>67935305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32</v>
      </c>
      <c r="CY1">
        <f>AD1</f>
        <v>9.07</v>
      </c>
      <c r="CZ1">
        <f>AH1</f>
        <v>9.07</v>
      </c>
      <c r="DA1">
        <f>AL1</f>
        <v>1</v>
      </c>
      <c r="DB1">
        <f t="shared" ref="DB1:DB19" si="0">ROUND(ROUND(AT1*CZ1,2),2)</f>
        <v>18.14</v>
      </c>
      <c r="DC1">
        <f t="shared" ref="DC1:DC19" si="1">ROUND(ROUND(AT1*AG1,2),2)</f>
        <v>0</v>
      </c>
    </row>
    <row r="2" spans="1:107" x14ac:dyDescent="0.25">
      <c r="A2">
        <f>ROW(Source!A24)</f>
        <v>24</v>
      </c>
      <c r="B2">
        <v>67935238</v>
      </c>
      <c r="C2">
        <v>67935299</v>
      </c>
      <c r="D2">
        <v>56870721</v>
      </c>
      <c r="E2">
        <v>1</v>
      </c>
      <c r="F2">
        <v>1</v>
      </c>
      <c r="G2">
        <v>1</v>
      </c>
      <c r="H2">
        <v>3</v>
      </c>
      <c r="I2" t="s">
        <v>202</v>
      </c>
      <c r="J2" t="s">
        <v>203</v>
      </c>
      <c r="K2" t="s">
        <v>204</v>
      </c>
      <c r="L2">
        <v>1346</v>
      </c>
      <c r="N2">
        <v>1009</v>
      </c>
      <c r="O2" t="s">
        <v>205</v>
      </c>
      <c r="P2" t="s">
        <v>205</v>
      </c>
      <c r="Q2">
        <v>1</v>
      </c>
      <c r="W2">
        <v>0</v>
      </c>
      <c r="X2">
        <v>-2124370092</v>
      </c>
      <c r="Y2">
        <v>1.4999999999999999E-2</v>
      </c>
      <c r="AA2">
        <v>91.29</v>
      </c>
      <c r="AB2">
        <v>0</v>
      </c>
      <c r="AC2">
        <v>0</v>
      </c>
      <c r="AD2">
        <v>0</v>
      </c>
      <c r="AE2">
        <v>91.29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1.4999999999999999E-2</v>
      </c>
      <c r="AU2" t="s">
        <v>6</v>
      </c>
      <c r="AV2">
        <v>0</v>
      </c>
      <c r="AW2">
        <v>2</v>
      </c>
      <c r="AX2">
        <v>67935306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0.24</v>
      </c>
      <c r="CY2">
        <f>AA2</f>
        <v>91.29</v>
      </c>
      <c r="CZ2">
        <f>AE2</f>
        <v>91.29</v>
      </c>
      <c r="DA2">
        <f>AI2</f>
        <v>1</v>
      </c>
      <c r="DB2">
        <f t="shared" si="0"/>
        <v>1.37</v>
      </c>
      <c r="DC2">
        <f t="shared" si="1"/>
        <v>0</v>
      </c>
    </row>
    <row r="3" spans="1:107" x14ac:dyDescent="0.25">
      <c r="A3">
        <f>ROW(Source!A24)</f>
        <v>24</v>
      </c>
      <c r="B3">
        <v>67935238</v>
      </c>
      <c r="C3">
        <v>67935299</v>
      </c>
      <c r="D3">
        <v>56929345</v>
      </c>
      <c r="E3">
        <v>1</v>
      </c>
      <c r="F3">
        <v>1</v>
      </c>
      <c r="G3">
        <v>1</v>
      </c>
      <c r="H3">
        <v>3</v>
      </c>
      <c r="I3" t="s">
        <v>206</v>
      </c>
      <c r="J3" t="s">
        <v>207</v>
      </c>
      <c r="K3" t="s">
        <v>208</v>
      </c>
      <c r="L3">
        <v>1477</v>
      </c>
      <c r="N3">
        <v>1013</v>
      </c>
      <c r="O3" t="s">
        <v>50</v>
      </c>
      <c r="P3" t="s">
        <v>52</v>
      </c>
      <c r="Q3">
        <v>1</v>
      </c>
      <c r="W3">
        <v>0</v>
      </c>
      <c r="X3">
        <v>2077511803</v>
      </c>
      <c r="Y3">
        <v>5.0000000000000001E-3</v>
      </c>
      <c r="AA3">
        <v>1819.3</v>
      </c>
      <c r="AB3">
        <v>0</v>
      </c>
      <c r="AC3">
        <v>0</v>
      </c>
      <c r="AD3">
        <v>0</v>
      </c>
      <c r="AE3">
        <v>1819.3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5.0000000000000001E-3</v>
      </c>
      <c r="AU3" t="s">
        <v>6</v>
      </c>
      <c r="AV3">
        <v>0</v>
      </c>
      <c r="AW3">
        <v>2</v>
      </c>
      <c r="AX3">
        <v>67935307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0.08</v>
      </c>
      <c r="CY3">
        <f>AA3</f>
        <v>1819.3</v>
      </c>
      <c r="CZ3">
        <f>AE3</f>
        <v>1819.3</v>
      </c>
      <c r="DA3">
        <f>AI3</f>
        <v>1</v>
      </c>
      <c r="DB3">
        <f t="shared" si="0"/>
        <v>9.1</v>
      </c>
      <c r="DC3">
        <f t="shared" si="1"/>
        <v>0</v>
      </c>
    </row>
    <row r="4" spans="1:107" x14ac:dyDescent="0.25">
      <c r="A4">
        <f>ROW(Source!A24)</f>
        <v>24</v>
      </c>
      <c r="B4">
        <v>67935238</v>
      </c>
      <c r="C4">
        <v>67935299</v>
      </c>
      <c r="D4">
        <v>56929911</v>
      </c>
      <c r="E4">
        <v>1</v>
      </c>
      <c r="F4">
        <v>1</v>
      </c>
      <c r="G4">
        <v>1</v>
      </c>
      <c r="H4">
        <v>3</v>
      </c>
      <c r="I4" t="s">
        <v>209</v>
      </c>
      <c r="J4" t="s">
        <v>210</v>
      </c>
      <c r="K4" t="s">
        <v>211</v>
      </c>
      <c r="L4">
        <v>1355</v>
      </c>
      <c r="N4">
        <v>1010</v>
      </c>
      <c r="O4" t="s">
        <v>212</v>
      </c>
      <c r="P4" t="s">
        <v>212</v>
      </c>
      <c r="Q4">
        <v>100</v>
      </c>
      <c r="W4">
        <v>0</v>
      </c>
      <c r="X4">
        <v>-803502612</v>
      </c>
      <c r="Y4">
        <v>1.0999999999999999E-2</v>
      </c>
      <c r="AA4">
        <v>164</v>
      </c>
      <c r="AB4">
        <v>0</v>
      </c>
      <c r="AC4">
        <v>0</v>
      </c>
      <c r="AD4">
        <v>0</v>
      </c>
      <c r="AE4">
        <v>164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1.0999999999999999E-2</v>
      </c>
      <c r="AU4" t="s">
        <v>6</v>
      </c>
      <c r="AV4">
        <v>0</v>
      </c>
      <c r="AW4">
        <v>2</v>
      </c>
      <c r="AX4">
        <v>67935308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0.17599999999999999</v>
      </c>
      <c r="CY4">
        <f>AA4</f>
        <v>164</v>
      </c>
      <c r="CZ4">
        <f>AE4</f>
        <v>164</v>
      </c>
      <c r="DA4">
        <f>AI4</f>
        <v>1</v>
      </c>
      <c r="DB4">
        <f t="shared" si="0"/>
        <v>1.8</v>
      </c>
      <c r="DC4">
        <f t="shared" si="1"/>
        <v>0</v>
      </c>
    </row>
    <row r="5" spans="1:107" x14ac:dyDescent="0.25">
      <c r="A5">
        <f>ROW(Source!A24)</f>
        <v>24</v>
      </c>
      <c r="B5">
        <v>67935238</v>
      </c>
      <c r="C5">
        <v>67935299</v>
      </c>
      <c r="D5">
        <v>56867659</v>
      </c>
      <c r="E5">
        <v>17</v>
      </c>
      <c r="F5">
        <v>1</v>
      </c>
      <c r="G5">
        <v>1</v>
      </c>
      <c r="H5">
        <v>3</v>
      </c>
      <c r="I5" t="s">
        <v>213</v>
      </c>
      <c r="J5" t="s">
        <v>6</v>
      </c>
      <c r="K5" t="s">
        <v>214</v>
      </c>
      <c r="L5">
        <v>1374</v>
      </c>
      <c r="N5">
        <v>1013</v>
      </c>
      <c r="O5" t="s">
        <v>215</v>
      </c>
      <c r="P5" t="s">
        <v>215</v>
      </c>
      <c r="Q5">
        <v>1</v>
      </c>
      <c r="W5">
        <v>0</v>
      </c>
      <c r="X5">
        <v>-1731369543</v>
      </c>
      <c r="Y5">
        <v>0.36</v>
      </c>
      <c r="AA5">
        <v>1</v>
      </c>
      <c r="AB5">
        <v>0</v>
      </c>
      <c r="AC5">
        <v>0</v>
      </c>
      <c r="AD5">
        <v>0</v>
      </c>
      <c r="AE5">
        <v>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0.36</v>
      </c>
      <c r="AU5" t="s">
        <v>6</v>
      </c>
      <c r="AV5">
        <v>0</v>
      </c>
      <c r="AW5">
        <v>2</v>
      </c>
      <c r="AX5">
        <v>67935309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Y5*Source!I24</f>
        <v>5.76</v>
      </c>
      <c r="CY5">
        <f>AA5</f>
        <v>1</v>
      </c>
      <c r="CZ5">
        <f>AE5</f>
        <v>1</v>
      </c>
      <c r="DA5">
        <f>AI5</f>
        <v>1</v>
      </c>
      <c r="DB5">
        <f t="shared" si="0"/>
        <v>0.36</v>
      </c>
      <c r="DC5">
        <f t="shared" si="1"/>
        <v>0</v>
      </c>
    </row>
    <row r="6" spans="1:107" x14ac:dyDescent="0.25">
      <c r="A6">
        <f>ROW(Source!A26)</f>
        <v>26</v>
      </c>
      <c r="B6">
        <v>67935238</v>
      </c>
      <c r="C6">
        <v>67935311</v>
      </c>
      <c r="D6">
        <v>57139859</v>
      </c>
      <c r="E6">
        <v>1</v>
      </c>
      <c r="F6">
        <v>1</v>
      </c>
      <c r="G6">
        <v>1</v>
      </c>
      <c r="H6">
        <v>1</v>
      </c>
      <c r="I6" t="s">
        <v>216</v>
      </c>
      <c r="J6" t="s">
        <v>6</v>
      </c>
      <c r="K6" t="s">
        <v>217</v>
      </c>
      <c r="L6">
        <v>1191</v>
      </c>
      <c r="N6">
        <v>1013</v>
      </c>
      <c r="O6" t="s">
        <v>201</v>
      </c>
      <c r="P6" t="s">
        <v>201</v>
      </c>
      <c r="Q6">
        <v>1</v>
      </c>
      <c r="W6">
        <v>0</v>
      </c>
      <c r="X6">
        <v>1983201532</v>
      </c>
      <c r="Y6">
        <v>16.29</v>
      </c>
      <c r="AA6">
        <v>0</v>
      </c>
      <c r="AB6">
        <v>0</v>
      </c>
      <c r="AC6">
        <v>0</v>
      </c>
      <c r="AD6">
        <v>9.51</v>
      </c>
      <c r="AE6">
        <v>0</v>
      </c>
      <c r="AF6">
        <v>0</v>
      </c>
      <c r="AG6">
        <v>0</v>
      </c>
      <c r="AH6">
        <v>9.51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16.29</v>
      </c>
      <c r="AU6" t="s">
        <v>6</v>
      </c>
      <c r="AV6">
        <v>1</v>
      </c>
      <c r="AW6">
        <v>2</v>
      </c>
      <c r="AX6">
        <v>67935318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Y6*Source!I26</f>
        <v>48.87</v>
      </c>
      <c r="CY6">
        <f>AD6</f>
        <v>9.51</v>
      </c>
      <c r="CZ6">
        <f>AH6</f>
        <v>9.51</v>
      </c>
      <c r="DA6">
        <f>AL6</f>
        <v>1</v>
      </c>
      <c r="DB6">
        <f t="shared" si="0"/>
        <v>154.91999999999999</v>
      </c>
      <c r="DC6">
        <f t="shared" si="1"/>
        <v>0</v>
      </c>
    </row>
    <row r="7" spans="1:107" x14ac:dyDescent="0.25">
      <c r="A7">
        <f>ROW(Source!A26)</f>
        <v>26</v>
      </c>
      <c r="B7">
        <v>67935238</v>
      </c>
      <c r="C7">
        <v>67935311</v>
      </c>
      <c r="D7">
        <v>57134533</v>
      </c>
      <c r="E7">
        <v>1</v>
      </c>
      <c r="F7">
        <v>1</v>
      </c>
      <c r="G7">
        <v>1</v>
      </c>
      <c r="H7">
        <v>1</v>
      </c>
      <c r="I7" t="s">
        <v>218</v>
      </c>
      <c r="J7" t="s">
        <v>6</v>
      </c>
      <c r="K7" t="s">
        <v>219</v>
      </c>
      <c r="L7">
        <v>1191</v>
      </c>
      <c r="N7">
        <v>1013</v>
      </c>
      <c r="O7" t="s">
        <v>201</v>
      </c>
      <c r="P7" t="s">
        <v>201</v>
      </c>
      <c r="Q7">
        <v>1</v>
      </c>
      <c r="W7">
        <v>0</v>
      </c>
      <c r="X7">
        <v>-1417349443</v>
      </c>
      <c r="Y7">
        <v>0.01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0.01</v>
      </c>
      <c r="AU7" t="s">
        <v>6</v>
      </c>
      <c r="AV7">
        <v>2</v>
      </c>
      <c r="AW7">
        <v>2</v>
      </c>
      <c r="AX7">
        <v>67935319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Y7*Source!I26</f>
        <v>0.03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5">
      <c r="A8">
        <f>ROW(Source!A26)</f>
        <v>26</v>
      </c>
      <c r="B8">
        <v>67935238</v>
      </c>
      <c r="C8">
        <v>67935311</v>
      </c>
      <c r="D8">
        <v>56951983</v>
      </c>
      <c r="E8">
        <v>1</v>
      </c>
      <c r="F8">
        <v>1</v>
      </c>
      <c r="G8">
        <v>1</v>
      </c>
      <c r="H8">
        <v>2</v>
      </c>
      <c r="I8" t="s">
        <v>220</v>
      </c>
      <c r="J8" t="s">
        <v>221</v>
      </c>
      <c r="K8" t="s">
        <v>222</v>
      </c>
      <c r="L8">
        <v>1368</v>
      </c>
      <c r="N8">
        <v>1011</v>
      </c>
      <c r="O8" t="s">
        <v>223</v>
      </c>
      <c r="P8" t="s">
        <v>223</v>
      </c>
      <c r="Q8">
        <v>1</v>
      </c>
      <c r="W8">
        <v>0</v>
      </c>
      <c r="X8">
        <v>1188625873</v>
      </c>
      <c r="Y8">
        <v>0.01</v>
      </c>
      <c r="AA8">
        <v>0</v>
      </c>
      <c r="AB8">
        <v>31.26</v>
      </c>
      <c r="AC8">
        <v>13.5</v>
      </c>
      <c r="AD8">
        <v>0</v>
      </c>
      <c r="AE8">
        <v>0</v>
      </c>
      <c r="AF8">
        <v>31.26</v>
      </c>
      <c r="AG8">
        <v>13.5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0.01</v>
      </c>
      <c r="AU8" t="s">
        <v>6</v>
      </c>
      <c r="AV8">
        <v>0</v>
      </c>
      <c r="AW8">
        <v>2</v>
      </c>
      <c r="AX8">
        <v>67935320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Y8*Source!I26</f>
        <v>0.03</v>
      </c>
      <c r="CY8">
        <f>AB8</f>
        <v>31.26</v>
      </c>
      <c r="CZ8">
        <f>AF8</f>
        <v>31.26</v>
      </c>
      <c r="DA8">
        <f>AJ8</f>
        <v>1</v>
      </c>
      <c r="DB8">
        <f t="shared" si="0"/>
        <v>0.31</v>
      </c>
      <c r="DC8">
        <f t="shared" si="1"/>
        <v>0.14000000000000001</v>
      </c>
    </row>
    <row r="9" spans="1:107" x14ac:dyDescent="0.25">
      <c r="A9">
        <f>ROW(Source!A26)</f>
        <v>26</v>
      </c>
      <c r="B9">
        <v>67935238</v>
      </c>
      <c r="C9">
        <v>67935311</v>
      </c>
      <c r="D9">
        <v>56873423</v>
      </c>
      <c r="E9">
        <v>1</v>
      </c>
      <c r="F9">
        <v>1</v>
      </c>
      <c r="G9">
        <v>1</v>
      </c>
      <c r="H9">
        <v>3</v>
      </c>
      <c r="I9" t="s">
        <v>224</v>
      </c>
      <c r="J9" t="s">
        <v>225</v>
      </c>
      <c r="K9" t="s">
        <v>226</v>
      </c>
      <c r="L9">
        <v>1356</v>
      </c>
      <c r="N9">
        <v>1010</v>
      </c>
      <c r="O9" t="s">
        <v>227</v>
      </c>
      <c r="P9" t="s">
        <v>227</v>
      </c>
      <c r="Q9">
        <v>1000</v>
      </c>
      <c r="W9">
        <v>0</v>
      </c>
      <c r="X9">
        <v>1975348994</v>
      </c>
      <c r="Y9">
        <v>0.2</v>
      </c>
      <c r="AA9">
        <v>180</v>
      </c>
      <c r="AB9">
        <v>0</v>
      </c>
      <c r="AC9">
        <v>0</v>
      </c>
      <c r="AD9">
        <v>0</v>
      </c>
      <c r="AE9">
        <v>180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0.2</v>
      </c>
      <c r="AU9" t="s">
        <v>6</v>
      </c>
      <c r="AV9">
        <v>0</v>
      </c>
      <c r="AW9">
        <v>2</v>
      </c>
      <c r="AX9">
        <v>67935321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Y9*Source!I26</f>
        <v>0.60000000000000009</v>
      </c>
      <c r="CY9">
        <f>AA9</f>
        <v>180</v>
      </c>
      <c r="CZ9">
        <f>AE9</f>
        <v>180</v>
      </c>
      <c r="DA9">
        <f>AI9</f>
        <v>1</v>
      </c>
      <c r="DB9">
        <f t="shared" si="0"/>
        <v>36</v>
      </c>
      <c r="DC9">
        <f t="shared" si="1"/>
        <v>0</v>
      </c>
    </row>
    <row r="10" spans="1:107" x14ac:dyDescent="0.25">
      <c r="A10">
        <f>ROW(Source!A26)</f>
        <v>26</v>
      </c>
      <c r="B10">
        <v>67935238</v>
      </c>
      <c r="C10">
        <v>67935311</v>
      </c>
      <c r="D10">
        <v>56873781</v>
      </c>
      <c r="E10">
        <v>1</v>
      </c>
      <c r="F10">
        <v>1</v>
      </c>
      <c r="G10">
        <v>1</v>
      </c>
      <c r="H10">
        <v>3</v>
      </c>
      <c r="I10" t="s">
        <v>228</v>
      </c>
      <c r="J10" t="s">
        <v>229</v>
      </c>
      <c r="K10" t="s">
        <v>230</v>
      </c>
      <c r="L10">
        <v>1348</v>
      </c>
      <c r="N10">
        <v>1009</v>
      </c>
      <c r="O10" t="s">
        <v>231</v>
      </c>
      <c r="P10" t="s">
        <v>231</v>
      </c>
      <c r="Q10">
        <v>1000</v>
      </c>
      <c r="W10">
        <v>0</v>
      </c>
      <c r="X10">
        <v>-1755229539</v>
      </c>
      <c r="Y10">
        <v>1E-3</v>
      </c>
      <c r="AA10">
        <v>12430</v>
      </c>
      <c r="AB10">
        <v>0</v>
      </c>
      <c r="AC10">
        <v>0</v>
      </c>
      <c r="AD10">
        <v>0</v>
      </c>
      <c r="AE10">
        <v>12430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1E-3</v>
      </c>
      <c r="AU10" t="s">
        <v>6</v>
      </c>
      <c r="AV10">
        <v>0</v>
      </c>
      <c r="AW10">
        <v>2</v>
      </c>
      <c r="AX10">
        <v>67935322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Y10*Source!I26</f>
        <v>3.0000000000000001E-3</v>
      </c>
      <c r="CY10">
        <f>AA10</f>
        <v>12430</v>
      </c>
      <c r="CZ10">
        <f>AE10</f>
        <v>12430</v>
      </c>
      <c r="DA10">
        <f>AI10</f>
        <v>1</v>
      </c>
      <c r="DB10">
        <f t="shared" si="0"/>
        <v>12.43</v>
      </c>
      <c r="DC10">
        <f t="shared" si="1"/>
        <v>0</v>
      </c>
    </row>
    <row r="11" spans="1:107" x14ac:dyDescent="0.25">
      <c r="A11">
        <f>ROW(Source!A26)</f>
        <v>26</v>
      </c>
      <c r="B11">
        <v>67935238</v>
      </c>
      <c r="C11">
        <v>67935311</v>
      </c>
      <c r="D11">
        <v>56867659</v>
      </c>
      <c r="E11">
        <v>17</v>
      </c>
      <c r="F11">
        <v>1</v>
      </c>
      <c r="G11">
        <v>1</v>
      </c>
      <c r="H11">
        <v>3</v>
      </c>
      <c r="I11" t="s">
        <v>213</v>
      </c>
      <c r="J11" t="s">
        <v>6</v>
      </c>
      <c r="K11" t="s">
        <v>214</v>
      </c>
      <c r="L11">
        <v>1374</v>
      </c>
      <c r="N11">
        <v>1013</v>
      </c>
      <c r="O11" t="s">
        <v>215</v>
      </c>
      <c r="P11" t="s">
        <v>215</v>
      </c>
      <c r="Q11">
        <v>1</v>
      </c>
      <c r="W11">
        <v>0</v>
      </c>
      <c r="X11">
        <v>-1731369543</v>
      </c>
      <c r="Y11">
        <v>3.1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3.1</v>
      </c>
      <c r="AU11" t="s">
        <v>6</v>
      </c>
      <c r="AV11">
        <v>0</v>
      </c>
      <c r="AW11">
        <v>2</v>
      </c>
      <c r="AX11">
        <v>67935323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Y11*Source!I26</f>
        <v>9.3000000000000007</v>
      </c>
      <c r="CY11">
        <f>AA11</f>
        <v>1</v>
      </c>
      <c r="CZ11">
        <f>AE11</f>
        <v>1</v>
      </c>
      <c r="DA11">
        <f>AI11</f>
        <v>1</v>
      </c>
      <c r="DB11">
        <f t="shared" si="0"/>
        <v>3.1</v>
      </c>
      <c r="DC11">
        <f t="shared" si="1"/>
        <v>0</v>
      </c>
    </row>
    <row r="12" spans="1:107" x14ac:dyDescent="0.25">
      <c r="A12">
        <f>ROW(Source!A28)</f>
        <v>28</v>
      </c>
      <c r="B12">
        <v>67935238</v>
      </c>
      <c r="C12">
        <v>67935326</v>
      </c>
      <c r="D12">
        <v>57134535</v>
      </c>
      <c r="E12">
        <v>1</v>
      </c>
      <c r="F12">
        <v>1</v>
      </c>
      <c r="G12">
        <v>1</v>
      </c>
      <c r="H12">
        <v>1</v>
      </c>
      <c r="I12" t="s">
        <v>232</v>
      </c>
      <c r="J12" t="s">
        <v>6</v>
      </c>
      <c r="K12" t="s">
        <v>233</v>
      </c>
      <c r="L12">
        <v>1191</v>
      </c>
      <c r="N12">
        <v>1013</v>
      </c>
      <c r="O12" t="s">
        <v>201</v>
      </c>
      <c r="P12" t="s">
        <v>201</v>
      </c>
      <c r="Q12">
        <v>1</v>
      </c>
      <c r="W12">
        <v>0</v>
      </c>
      <c r="X12">
        <v>-1081351934</v>
      </c>
      <c r="Y12">
        <v>2.82</v>
      </c>
      <c r="AA12">
        <v>0</v>
      </c>
      <c r="AB12">
        <v>0</v>
      </c>
      <c r="AC12">
        <v>0</v>
      </c>
      <c r="AD12">
        <v>9.4</v>
      </c>
      <c r="AE12">
        <v>0</v>
      </c>
      <c r="AF12">
        <v>0</v>
      </c>
      <c r="AG12">
        <v>0</v>
      </c>
      <c r="AH12">
        <v>9.4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2.82</v>
      </c>
      <c r="AU12" t="s">
        <v>6</v>
      </c>
      <c r="AV12">
        <v>1</v>
      </c>
      <c r="AW12">
        <v>2</v>
      </c>
      <c r="AX12">
        <v>67935335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8.4599999999999991</v>
      </c>
      <c r="CY12">
        <f>AD12</f>
        <v>9.4</v>
      </c>
      <c r="CZ12">
        <f>AH12</f>
        <v>9.4</v>
      </c>
      <c r="DA12">
        <f>AL12</f>
        <v>1</v>
      </c>
      <c r="DB12">
        <f t="shared" si="0"/>
        <v>26.51</v>
      </c>
      <c r="DC12">
        <f t="shared" si="1"/>
        <v>0</v>
      </c>
    </row>
    <row r="13" spans="1:107" x14ac:dyDescent="0.25">
      <c r="A13">
        <f>ROW(Source!A28)</f>
        <v>28</v>
      </c>
      <c r="B13">
        <v>67935238</v>
      </c>
      <c r="C13">
        <v>67935326</v>
      </c>
      <c r="D13">
        <v>57134533</v>
      </c>
      <c r="E13">
        <v>1</v>
      </c>
      <c r="F13">
        <v>1</v>
      </c>
      <c r="G13">
        <v>1</v>
      </c>
      <c r="H13">
        <v>1</v>
      </c>
      <c r="I13" t="s">
        <v>218</v>
      </c>
      <c r="J13" t="s">
        <v>6</v>
      </c>
      <c r="K13" t="s">
        <v>219</v>
      </c>
      <c r="L13">
        <v>1191</v>
      </c>
      <c r="N13">
        <v>1013</v>
      </c>
      <c r="O13" t="s">
        <v>201</v>
      </c>
      <c r="P13" t="s">
        <v>201</v>
      </c>
      <c r="Q13">
        <v>1</v>
      </c>
      <c r="W13">
        <v>0</v>
      </c>
      <c r="X13">
        <v>-1417349443</v>
      </c>
      <c r="Y13">
        <v>0.02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0.02</v>
      </c>
      <c r="AU13" t="s">
        <v>6</v>
      </c>
      <c r="AV13">
        <v>2</v>
      </c>
      <c r="AW13">
        <v>2</v>
      </c>
      <c r="AX13">
        <v>67935336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0.06</v>
      </c>
      <c r="CY13">
        <f>AD13</f>
        <v>0</v>
      </c>
      <c r="CZ13">
        <f>AH13</f>
        <v>0</v>
      </c>
      <c r="DA13">
        <f>AL13</f>
        <v>1</v>
      </c>
      <c r="DB13">
        <f t="shared" si="0"/>
        <v>0</v>
      </c>
      <c r="DC13">
        <f t="shared" si="1"/>
        <v>0</v>
      </c>
    </row>
    <row r="14" spans="1:107" x14ac:dyDescent="0.25">
      <c r="A14">
        <f>ROW(Source!A28)</f>
        <v>28</v>
      </c>
      <c r="B14">
        <v>67935238</v>
      </c>
      <c r="C14">
        <v>67935326</v>
      </c>
      <c r="D14">
        <v>56951691</v>
      </c>
      <c r="E14">
        <v>1</v>
      </c>
      <c r="F14">
        <v>1</v>
      </c>
      <c r="G14">
        <v>1</v>
      </c>
      <c r="H14">
        <v>2</v>
      </c>
      <c r="I14" t="s">
        <v>234</v>
      </c>
      <c r="J14" t="s">
        <v>235</v>
      </c>
      <c r="K14" t="s">
        <v>236</v>
      </c>
      <c r="L14">
        <v>1368</v>
      </c>
      <c r="N14">
        <v>1011</v>
      </c>
      <c r="O14" t="s">
        <v>223</v>
      </c>
      <c r="P14" t="s">
        <v>223</v>
      </c>
      <c r="Q14">
        <v>1</v>
      </c>
      <c r="W14">
        <v>0</v>
      </c>
      <c r="X14">
        <v>-1718674368</v>
      </c>
      <c r="Y14">
        <v>0.01</v>
      </c>
      <c r="AA14">
        <v>0</v>
      </c>
      <c r="AB14">
        <v>111.99</v>
      </c>
      <c r="AC14">
        <v>13.5</v>
      </c>
      <c r="AD14">
        <v>0</v>
      </c>
      <c r="AE14">
        <v>0</v>
      </c>
      <c r="AF14">
        <v>111.99</v>
      </c>
      <c r="AG14">
        <v>13.5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0.01</v>
      </c>
      <c r="AU14" t="s">
        <v>6</v>
      </c>
      <c r="AV14">
        <v>0</v>
      </c>
      <c r="AW14">
        <v>2</v>
      </c>
      <c r="AX14">
        <v>67935337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0.03</v>
      </c>
      <c r="CY14">
        <f>AB14</f>
        <v>111.99</v>
      </c>
      <c r="CZ14">
        <f>AF14</f>
        <v>111.99</v>
      </c>
      <c r="DA14">
        <f>AJ14</f>
        <v>1</v>
      </c>
      <c r="DB14">
        <f t="shared" si="0"/>
        <v>1.1200000000000001</v>
      </c>
      <c r="DC14">
        <f t="shared" si="1"/>
        <v>0.14000000000000001</v>
      </c>
    </row>
    <row r="15" spans="1:107" x14ac:dyDescent="0.25">
      <c r="A15">
        <f>ROW(Source!A28)</f>
        <v>28</v>
      </c>
      <c r="B15">
        <v>67935238</v>
      </c>
      <c r="C15">
        <v>67935326</v>
      </c>
      <c r="D15">
        <v>56953077</v>
      </c>
      <c r="E15">
        <v>1</v>
      </c>
      <c r="F15">
        <v>1</v>
      </c>
      <c r="G15">
        <v>1</v>
      </c>
      <c r="H15">
        <v>2</v>
      </c>
      <c r="I15" t="s">
        <v>237</v>
      </c>
      <c r="J15" t="s">
        <v>238</v>
      </c>
      <c r="K15" t="s">
        <v>239</v>
      </c>
      <c r="L15">
        <v>1368</v>
      </c>
      <c r="N15">
        <v>1011</v>
      </c>
      <c r="O15" t="s">
        <v>223</v>
      </c>
      <c r="P15" t="s">
        <v>223</v>
      </c>
      <c r="Q15">
        <v>1</v>
      </c>
      <c r="W15">
        <v>0</v>
      </c>
      <c r="X15">
        <v>1372534845</v>
      </c>
      <c r="Y15">
        <v>0.01</v>
      </c>
      <c r="AA15">
        <v>0</v>
      </c>
      <c r="AB15">
        <v>65.709999999999994</v>
      </c>
      <c r="AC15">
        <v>11.6</v>
      </c>
      <c r="AD15">
        <v>0</v>
      </c>
      <c r="AE15">
        <v>0</v>
      </c>
      <c r="AF15">
        <v>65.709999999999994</v>
      </c>
      <c r="AG15">
        <v>11.6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0.01</v>
      </c>
      <c r="AU15" t="s">
        <v>6</v>
      </c>
      <c r="AV15">
        <v>0</v>
      </c>
      <c r="AW15">
        <v>2</v>
      </c>
      <c r="AX15">
        <v>67935338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0.03</v>
      </c>
      <c r="CY15">
        <f>AB15</f>
        <v>65.709999999999994</v>
      </c>
      <c r="CZ15">
        <f>AF15</f>
        <v>65.709999999999994</v>
      </c>
      <c r="DA15">
        <f>AJ15</f>
        <v>1</v>
      </c>
      <c r="DB15">
        <f t="shared" si="0"/>
        <v>0.66</v>
      </c>
      <c r="DC15">
        <f t="shared" si="1"/>
        <v>0.12</v>
      </c>
    </row>
    <row r="16" spans="1:107" x14ac:dyDescent="0.25">
      <c r="A16">
        <f>ROW(Source!A28)</f>
        <v>28</v>
      </c>
      <c r="B16">
        <v>67935238</v>
      </c>
      <c r="C16">
        <v>67935326</v>
      </c>
      <c r="D16">
        <v>56870720</v>
      </c>
      <c r="E16">
        <v>1</v>
      </c>
      <c r="F16">
        <v>1</v>
      </c>
      <c r="G16">
        <v>1</v>
      </c>
      <c r="H16">
        <v>3</v>
      </c>
      <c r="I16" t="s">
        <v>240</v>
      </c>
      <c r="J16" t="s">
        <v>241</v>
      </c>
      <c r="K16" t="s">
        <v>242</v>
      </c>
      <c r="L16">
        <v>1346</v>
      </c>
      <c r="N16">
        <v>1009</v>
      </c>
      <c r="O16" t="s">
        <v>205</v>
      </c>
      <c r="P16" t="s">
        <v>205</v>
      </c>
      <c r="Q16">
        <v>1</v>
      </c>
      <c r="W16">
        <v>0</v>
      </c>
      <c r="X16">
        <v>-1088866022</v>
      </c>
      <c r="Y16">
        <v>0.16</v>
      </c>
      <c r="AA16">
        <v>30.4</v>
      </c>
      <c r="AB16">
        <v>0</v>
      </c>
      <c r="AC16">
        <v>0</v>
      </c>
      <c r="AD16">
        <v>0</v>
      </c>
      <c r="AE16">
        <v>30.4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0.16</v>
      </c>
      <c r="AU16" t="s">
        <v>6</v>
      </c>
      <c r="AV16">
        <v>0</v>
      </c>
      <c r="AW16">
        <v>2</v>
      </c>
      <c r="AX16">
        <v>67935339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0.48</v>
      </c>
      <c r="CY16">
        <f>AA16</f>
        <v>30.4</v>
      </c>
      <c r="CZ16">
        <f>AE16</f>
        <v>30.4</v>
      </c>
      <c r="DA16">
        <f>AI16</f>
        <v>1</v>
      </c>
      <c r="DB16">
        <f t="shared" si="0"/>
        <v>4.8600000000000003</v>
      </c>
      <c r="DC16">
        <f t="shared" si="1"/>
        <v>0</v>
      </c>
    </row>
    <row r="17" spans="1:107" x14ac:dyDescent="0.25">
      <c r="A17">
        <f>ROW(Source!A28)</f>
        <v>28</v>
      </c>
      <c r="B17">
        <v>67935238</v>
      </c>
      <c r="C17">
        <v>67935326</v>
      </c>
      <c r="D17">
        <v>56870732</v>
      </c>
      <c r="E17">
        <v>1</v>
      </c>
      <c r="F17">
        <v>1</v>
      </c>
      <c r="G17">
        <v>1</v>
      </c>
      <c r="H17">
        <v>3</v>
      </c>
      <c r="I17" t="s">
        <v>243</v>
      </c>
      <c r="J17" t="s">
        <v>244</v>
      </c>
      <c r="K17" t="s">
        <v>245</v>
      </c>
      <c r="L17">
        <v>1308</v>
      </c>
      <c r="N17">
        <v>1003</v>
      </c>
      <c r="O17" t="s">
        <v>32</v>
      </c>
      <c r="P17" t="s">
        <v>32</v>
      </c>
      <c r="Q17">
        <v>100</v>
      </c>
      <c r="W17">
        <v>0</v>
      </c>
      <c r="X17">
        <v>568244124</v>
      </c>
      <c r="Y17">
        <v>0.05</v>
      </c>
      <c r="AA17">
        <v>120</v>
      </c>
      <c r="AB17">
        <v>0</v>
      </c>
      <c r="AC17">
        <v>0</v>
      </c>
      <c r="AD17">
        <v>0</v>
      </c>
      <c r="AE17">
        <v>120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0.05</v>
      </c>
      <c r="AU17" t="s">
        <v>6</v>
      </c>
      <c r="AV17">
        <v>0</v>
      </c>
      <c r="AW17">
        <v>2</v>
      </c>
      <c r="AX17">
        <v>67935340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0.15000000000000002</v>
      </c>
      <c r="CY17">
        <f>AA17</f>
        <v>120</v>
      </c>
      <c r="CZ17">
        <f>AE17</f>
        <v>120</v>
      </c>
      <c r="DA17">
        <f>AI17</f>
        <v>1</v>
      </c>
      <c r="DB17">
        <f t="shared" si="0"/>
        <v>6</v>
      </c>
      <c r="DC17">
        <f t="shared" si="1"/>
        <v>0</v>
      </c>
    </row>
    <row r="18" spans="1:107" x14ac:dyDescent="0.25">
      <c r="A18">
        <f>ROW(Source!A28)</f>
        <v>28</v>
      </c>
      <c r="B18">
        <v>67935238</v>
      </c>
      <c r="C18">
        <v>67935326</v>
      </c>
      <c r="D18">
        <v>56907553</v>
      </c>
      <c r="E18">
        <v>1</v>
      </c>
      <c r="F18">
        <v>1</v>
      </c>
      <c r="G18">
        <v>1</v>
      </c>
      <c r="H18">
        <v>3</v>
      </c>
      <c r="I18" t="s">
        <v>246</v>
      </c>
      <c r="J18" t="s">
        <v>247</v>
      </c>
      <c r="K18" t="s">
        <v>248</v>
      </c>
      <c r="L18">
        <v>1346</v>
      </c>
      <c r="N18">
        <v>1009</v>
      </c>
      <c r="O18" t="s">
        <v>205</v>
      </c>
      <c r="P18" t="s">
        <v>205</v>
      </c>
      <c r="Q18">
        <v>1</v>
      </c>
      <c r="W18">
        <v>0</v>
      </c>
      <c r="X18">
        <v>210558753</v>
      </c>
      <c r="Y18">
        <v>0.05</v>
      </c>
      <c r="AA18">
        <v>28.6</v>
      </c>
      <c r="AB18">
        <v>0</v>
      </c>
      <c r="AC18">
        <v>0</v>
      </c>
      <c r="AD18">
        <v>0</v>
      </c>
      <c r="AE18">
        <v>28.6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0.05</v>
      </c>
      <c r="AU18" t="s">
        <v>6</v>
      </c>
      <c r="AV18">
        <v>0</v>
      </c>
      <c r="AW18">
        <v>2</v>
      </c>
      <c r="AX18">
        <v>67935341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0.15000000000000002</v>
      </c>
      <c r="CY18">
        <f>AA18</f>
        <v>28.6</v>
      </c>
      <c r="CZ18">
        <f>AE18</f>
        <v>28.6</v>
      </c>
      <c r="DA18">
        <f>AI18</f>
        <v>1</v>
      </c>
      <c r="DB18">
        <f t="shared" si="0"/>
        <v>1.43</v>
      </c>
      <c r="DC18">
        <f t="shared" si="1"/>
        <v>0</v>
      </c>
    </row>
    <row r="19" spans="1:107" x14ac:dyDescent="0.25">
      <c r="A19">
        <f>ROW(Source!A28)</f>
        <v>28</v>
      </c>
      <c r="B19">
        <v>67935238</v>
      </c>
      <c r="C19">
        <v>67935326</v>
      </c>
      <c r="D19">
        <v>56867659</v>
      </c>
      <c r="E19">
        <v>17</v>
      </c>
      <c r="F19">
        <v>1</v>
      </c>
      <c r="G19">
        <v>1</v>
      </c>
      <c r="H19">
        <v>3</v>
      </c>
      <c r="I19" t="s">
        <v>213</v>
      </c>
      <c r="J19" t="s">
        <v>6</v>
      </c>
      <c r="K19" t="s">
        <v>214</v>
      </c>
      <c r="L19">
        <v>1374</v>
      </c>
      <c r="N19">
        <v>1013</v>
      </c>
      <c r="O19" t="s">
        <v>215</v>
      </c>
      <c r="P19" t="s">
        <v>215</v>
      </c>
      <c r="Q19">
        <v>1</v>
      </c>
      <c r="W19">
        <v>0</v>
      </c>
      <c r="X19">
        <v>-1731369543</v>
      </c>
      <c r="Y19">
        <v>0.53</v>
      </c>
      <c r="AA19">
        <v>1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0.53</v>
      </c>
      <c r="AU19" t="s">
        <v>6</v>
      </c>
      <c r="AV19">
        <v>0</v>
      </c>
      <c r="AW19">
        <v>2</v>
      </c>
      <c r="AX19">
        <v>67935342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1.59</v>
      </c>
      <c r="CY19">
        <f>AA19</f>
        <v>1</v>
      </c>
      <c r="CZ19">
        <f>AE19</f>
        <v>1</v>
      </c>
      <c r="DA19">
        <f>AI19</f>
        <v>1</v>
      </c>
      <c r="DB19">
        <f t="shared" si="0"/>
        <v>0.53</v>
      </c>
      <c r="DC19">
        <f t="shared" si="1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ROW(Source!A24)</f>
        <v>24</v>
      </c>
      <c r="B1">
        <v>67935305</v>
      </c>
      <c r="C1">
        <v>67935299</v>
      </c>
      <c r="D1">
        <v>57134585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6</v>
      </c>
      <c r="K1" t="s">
        <v>200</v>
      </c>
      <c r="L1">
        <v>1191</v>
      </c>
      <c r="N1">
        <v>1013</v>
      </c>
      <c r="O1" t="s">
        <v>201</v>
      </c>
      <c r="P1" t="s">
        <v>201</v>
      </c>
      <c r="Q1">
        <v>1</v>
      </c>
      <c r="X1">
        <v>2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6</v>
      </c>
      <c r="AG1">
        <v>2</v>
      </c>
      <c r="AH1">
        <v>2</v>
      </c>
      <c r="AI1">
        <v>67935300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ROW(Source!A24)</f>
        <v>24</v>
      </c>
      <c r="B2">
        <v>67935306</v>
      </c>
      <c r="C2">
        <v>67935299</v>
      </c>
      <c r="D2">
        <v>56870721</v>
      </c>
      <c r="E2">
        <v>1</v>
      </c>
      <c r="F2">
        <v>1</v>
      </c>
      <c r="G2">
        <v>1</v>
      </c>
      <c r="H2">
        <v>3</v>
      </c>
      <c r="I2" t="s">
        <v>202</v>
      </c>
      <c r="J2" t="s">
        <v>203</v>
      </c>
      <c r="K2" t="s">
        <v>204</v>
      </c>
      <c r="L2">
        <v>1346</v>
      </c>
      <c r="N2">
        <v>1009</v>
      </c>
      <c r="O2" t="s">
        <v>205</v>
      </c>
      <c r="P2" t="s">
        <v>205</v>
      </c>
      <c r="Q2">
        <v>1</v>
      </c>
      <c r="X2">
        <v>1.4999999999999999E-2</v>
      </c>
      <c r="Y2">
        <v>91.29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1.4999999999999999E-2</v>
      </c>
      <c r="AH2">
        <v>2</v>
      </c>
      <c r="AI2">
        <v>67935301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ROW(Source!A24)</f>
        <v>24</v>
      </c>
      <c r="B3">
        <v>67935307</v>
      </c>
      <c r="C3">
        <v>67935299</v>
      </c>
      <c r="D3">
        <v>56929345</v>
      </c>
      <c r="E3">
        <v>1</v>
      </c>
      <c r="F3">
        <v>1</v>
      </c>
      <c r="G3">
        <v>1</v>
      </c>
      <c r="H3">
        <v>3</v>
      </c>
      <c r="I3" t="s">
        <v>206</v>
      </c>
      <c r="J3" t="s">
        <v>207</v>
      </c>
      <c r="K3" t="s">
        <v>208</v>
      </c>
      <c r="L3">
        <v>1477</v>
      </c>
      <c r="N3">
        <v>1013</v>
      </c>
      <c r="O3" t="s">
        <v>50</v>
      </c>
      <c r="P3" t="s">
        <v>52</v>
      </c>
      <c r="Q3">
        <v>1</v>
      </c>
      <c r="X3">
        <v>5.0000000000000001E-3</v>
      </c>
      <c r="Y3">
        <v>1819.3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5.0000000000000001E-3</v>
      </c>
      <c r="AH3">
        <v>2</v>
      </c>
      <c r="AI3">
        <v>67935302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ROW(Source!A24)</f>
        <v>24</v>
      </c>
      <c r="B4">
        <v>67935308</v>
      </c>
      <c r="C4">
        <v>67935299</v>
      </c>
      <c r="D4">
        <v>56929911</v>
      </c>
      <c r="E4">
        <v>1</v>
      </c>
      <c r="F4">
        <v>1</v>
      </c>
      <c r="G4">
        <v>1</v>
      </c>
      <c r="H4">
        <v>3</v>
      </c>
      <c r="I4" t="s">
        <v>209</v>
      </c>
      <c r="J4" t="s">
        <v>210</v>
      </c>
      <c r="K4" t="s">
        <v>211</v>
      </c>
      <c r="L4">
        <v>1355</v>
      </c>
      <c r="N4">
        <v>1010</v>
      </c>
      <c r="O4" t="s">
        <v>212</v>
      </c>
      <c r="P4" t="s">
        <v>212</v>
      </c>
      <c r="Q4">
        <v>100</v>
      </c>
      <c r="X4">
        <v>1.0999999999999999E-2</v>
      </c>
      <c r="Y4">
        <v>164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1.0999999999999999E-2</v>
      </c>
      <c r="AH4">
        <v>2</v>
      </c>
      <c r="AI4">
        <v>67935303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ROW(Source!A24)</f>
        <v>24</v>
      </c>
      <c r="B5">
        <v>67935309</v>
      </c>
      <c r="C5">
        <v>67935299</v>
      </c>
      <c r="D5">
        <v>56867659</v>
      </c>
      <c r="E5">
        <v>17</v>
      </c>
      <c r="F5">
        <v>1</v>
      </c>
      <c r="G5">
        <v>1</v>
      </c>
      <c r="H5">
        <v>3</v>
      </c>
      <c r="I5" t="s">
        <v>213</v>
      </c>
      <c r="J5" t="s">
        <v>6</v>
      </c>
      <c r="K5" t="s">
        <v>214</v>
      </c>
      <c r="L5">
        <v>1374</v>
      </c>
      <c r="N5">
        <v>1013</v>
      </c>
      <c r="O5" t="s">
        <v>215</v>
      </c>
      <c r="P5" t="s">
        <v>215</v>
      </c>
      <c r="Q5">
        <v>1</v>
      </c>
      <c r="X5">
        <v>0.36</v>
      </c>
      <c r="Y5">
        <v>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0.36</v>
      </c>
      <c r="AH5">
        <v>2</v>
      </c>
      <c r="AI5">
        <v>67935304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ROW(Source!A26)</f>
        <v>26</v>
      </c>
      <c r="B6">
        <v>67935318</v>
      </c>
      <c r="C6">
        <v>67935311</v>
      </c>
      <c r="D6">
        <v>57139859</v>
      </c>
      <c r="E6">
        <v>1</v>
      </c>
      <c r="F6">
        <v>1</v>
      </c>
      <c r="G6">
        <v>1</v>
      </c>
      <c r="H6">
        <v>1</v>
      </c>
      <c r="I6" t="s">
        <v>216</v>
      </c>
      <c r="J6" t="s">
        <v>6</v>
      </c>
      <c r="K6" t="s">
        <v>217</v>
      </c>
      <c r="L6">
        <v>1191</v>
      </c>
      <c r="N6">
        <v>1013</v>
      </c>
      <c r="O6" t="s">
        <v>201</v>
      </c>
      <c r="P6" t="s">
        <v>201</v>
      </c>
      <c r="Q6">
        <v>1</v>
      </c>
      <c r="X6">
        <v>16.29</v>
      </c>
      <c r="Y6">
        <v>0</v>
      </c>
      <c r="Z6">
        <v>0</v>
      </c>
      <c r="AA6">
        <v>0</v>
      </c>
      <c r="AB6">
        <v>9.51</v>
      </c>
      <c r="AC6">
        <v>0</v>
      </c>
      <c r="AD6">
        <v>1</v>
      </c>
      <c r="AE6">
        <v>1</v>
      </c>
      <c r="AF6" t="s">
        <v>6</v>
      </c>
      <c r="AG6">
        <v>16.29</v>
      </c>
      <c r="AH6">
        <v>2</v>
      </c>
      <c r="AI6">
        <v>67935312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ROW(Source!A26)</f>
        <v>26</v>
      </c>
      <c r="B7">
        <v>67935319</v>
      </c>
      <c r="C7">
        <v>67935311</v>
      </c>
      <c r="D7">
        <v>57134533</v>
      </c>
      <c r="E7">
        <v>1</v>
      </c>
      <c r="F7">
        <v>1</v>
      </c>
      <c r="G7">
        <v>1</v>
      </c>
      <c r="H7">
        <v>1</v>
      </c>
      <c r="I7" t="s">
        <v>218</v>
      </c>
      <c r="J7" t="s">
        <v>6</v>
      </c>
      <c r="K7" t="s">
        <v>219</v>
      </c>
      <c r="L7">
        <v>1191</v>
      </c>
      <c r="N7">
        <v>1013</v>
      </c>
      <c r="O7" t="s">
        <v>201</v>
      </c>
      <c r="P7" t="s">
        <v>201</v>
      </c>
      <c r="Q7">
        <v>1</v>
      </c>
      <c r="X7">
        <v>0.01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6</v>
      </c>
      <c r="AG7">
        <v>0.01</v>
      </c>
      <c r="AH7">
        <v>2</v>
      </c>
      <c r="AI7">
        <v>67935313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ROW(Source!A26)</f>
        <v>26</v>
      </c>
      <c r="B8">
        <v>67935320</v>
      </c>
      <c r="C8">
        <v>67935311</v>
      </c>
      <c r="D8">
        <v>56951983</v>
      </c>
      <c r="E8">
        <v>1</v>
      </c>
      <c r="F8">
        <v>1</v>
      </c>
      <c r="G8">
        <v>1</v>
      </c>
      <c r="H8">
        <v>2</v>
      </c>
      <c r="I8" t="s">
        <v>220</v>
      </c>
      <c r="J8" t="s">
        <v>221</v>
      </c>
      <c r="K8" t="s">
        <v>222</v>
      </c>
      <c r="L8">
        <v>1368</v>
      </c>
      <c r="N8">
        <v>1011</v>
      </c>
      <c r="O8" t="s">
        <v>223</v>
      </c>
      <c r="P8" t="s">
        <v>223</v>
      </c>
      <c r="Q8">
        <v>1</v>
      </c>
      <c r="X8">
        <v>0.01</v>
      </c>
      <c r="Y8">
        <v>0</v>
      </c>
      <c r="Z8">
        <v>31.26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0.01</v>
      </c>
      <c r="AH8">
        <v>2</v>
      </c>
      <c r="AI8">
        <v>67935314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ROW(Source!A26)</f>
        <v>26</v>
      </c>
      <c r="B9">
        <v>67935321</v>
      </c>
      <c r="C9">
        <v>67935311</v>
      </c>
      <c r="D9">
        <v>56873423</v>
      </c>
      <c r="E9">
        <v>1</v>
      </c>
      <c r="F9">
        <v>1</v>
      </c>
      <c r="G9">
        <v>1</v>
      </c>
      <c r="H9">
        <v>3</v>
      </c>
      <c r="I9" t="s">
        <v>224</v>
      </c>
      <c r="J9" t="s">
        <v>225</v>
      </c>
      <c r="K9" t="s">
        <v>226</v>
      </c>
      <c r="L9">
        <v>1356</v>
      </c>
      <c r="N9">
        <v>1010</v>
      </c>
      <c r="O9" t="s">
        <v>227</v>
      </c>
      <c r="P9" t="s">
        <v>227</v>
      </c>
      <c r="Q9">
        <v>1000</v>
      </c>
      <c r="X9">
        <v>0.2</v>
      </c>
      <c r="Y9">
        <v>180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0.2</v>
      </c>
      <c r="AH9">
        <v>2</v>
      </c>
      <c r="AI9">
        <v>67935315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ROW(Source!A26)</f>
        <v>26</v>
      </c>
      <c r="B10">
        <v>67935322</v>
      </c>
      <c r="C10">
        <v>67935311</v>
      </c>
      <c r="D10">
        <v>56873781</v>
      </c>
      <c r="E10">
        <v>1</v>
      </c>
      <c r="F10">
        <v>1</v>
      </c>
      <c r="G10">
        <v>1</v>
      </c>
      <c r="H10">
        <v>3</v>
      </c>
      <c r="I10" t="s">
        <v>228</v>
      </c>
      <c r="J10" t="s">
        <v>229</v>
      </c>
      <c r="K10" t="s">
        <v>230</v>
      </c>
      <c r="L10">
        <v>1348</v>
      </c>
      <c r="N10">
        <v>1009</v>
      </c>
      <c r="O10" t="s">
        <v>231</v>
      </c>
      <c r="P10" t="s">
        <v>231</v>
      </c>
      <c r="Q10">
        <v>1000</v>
      </c>
      <c r="X10">
        <v>1E-3</v>
      </c>
      <c r="Y10">
        <v>12430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1E-3</v>
      </c>
      <c r="AH10">
        <v>2</v>
      </c>
      <c r="AI10">
        <v>67935316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ROW(Source!A26)</f>
        <v>26</v>
      </c>
      <c r="B11">
        <v>67935323</v>
      </c>
      <c r="C11">
        <v>67935311</v>
      </c>
      <c r="D11">
        <v>56867659</v>
      </c>
      <c r="E11">
        <v>17</v>
      </c>
      <c r="F11">
        <v>1</v>
      </c>
      <c r="G11">
        <v>1</v>
      </c>
      <c r="H11">
        <v>3</v>
      </c>
      <c r="I11" t="s">
        <v>213</v>
      </c>
      <c r="J11" t="s">
        <v>6</v>
      </c>
      <c r="K11" t="s">
        <v>214</v>
      </c>
      <c r="L11">
        <v>1374</v>
      </c>
      <c r="N11">
        <v>1013</v>
      </c>
      <c r="O11" t="s">
        <v>215</v>
      </c>
      <c r="P11" t="s">
        <v>215</v>
      </c>
      <c r="Q11">
        <v>1</v>
      </c>
      <c r="X11">
        <v>3.1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3.1</v>
      </c>
      <c r="AH11">
        <v>2</v>
      </c>
      <c r="AI11">
        <v>67935317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ROW(Source!A28)</f>
        <v>28</v>
      </c>
      <c r="B12">
        <v>67935335</v>
      </c>
      <c r="C12">
        <v>67935326</v>
      </c>
      <c r="D12">
        <v>57134535</v>
      </c>
      <c r="E12">
        <v>1</v>
      </c>
      <c r="F12">
        <v>1</v>
      </c>
      <c r="G12">
        <v>1</v>
      </c>
      <c r="H12">
        <v>1</v>
      </c>
      <c r="I12" t="s">
        <v>232</v>
      </c>
      <c r="J12" t="s">
        <v>6</v>
      </c>
      <c r="K12" t="s">
        <v>233</v>
      </c>
      <c r="L12">
        <v>1191</v>
      </c>
      <c r="N12">
        <v>1013</v>
      </c>
      <c r="O12" t="s">
        <v>201</v>
      </c>
      <c r="P12" t="s">
        <v>201</v>
      </c>
      <c r="Q12">
        <v>1</v>
      </c>
      <c r="X12">
        <v>2.82</v>
      </c>
      <c r="Y12">
        <v>0</v>
      </c>
      <c r="Z12">
        <v>0</v>
      </c>
      <c r="AA12">
        <v>0</v>
      </c>
      <c r="AB12">
        <v>9.4</v>
      </c>
      <c r="AC12">
        <v>0</v>
      </c>
      <c r="AD12">
        <v>1</v>
      </c>
      <c r="AE12">
        <v>1</v>
      </c>
      <c r="AF12" t="s">
        <v>6</v>
      </c>
      <c r="AG12">
        <v>2.82</v>
      </c>
      <c r="AH12">
        <v>2</v>
      </c>
      <c r="AI12">
        <v>67935327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ROW(Source!A28)</f>
        <v>28</v>
      </c>
      <c r="B13">
        <v>67935336</v>
      </c>
      <c r="C13">
        <v>67935326</v>
      </c>
      <c r="D13">
        <v>57134533</v>
      </c>
      <c r="E13">
        <v>1</v>
      </c>
      <c r="F13">
        <v>1</v>
      </c>
      <c r="G13">
        <v>1</v>
      </c>
      <c r="H13">
        <v>1</v>
      </c>
      <c r="I13" t="s">
        <v>218</v>
      </c>
      <c r="J13" t="s">
        <v>6</v>
      </c>
      <c r="K13" t="s">
        <v>219</v>
      </c>
      <c r="L13">
        <v>1191</v>
      </c>
      <c r="N13">
        <v>1013</v>
      </c>
      <c r="O13" t="s">
        <v>201</v>
      </c>
      <c r="P13" t="s">
        <v>201</v>
      </c>
      <c r="Q13">
        <v>1</v>
      </c>
      <c r="X13">
        <v>0.02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6</v>
      </c>
      <c r="AG13">
        <v>0.02</v>
      </c>
      <c r="AH13">
        <v>2</v>
      </c>
      <c r="AI13">
        <v>67935328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ROW(Source!A28)</f>
        <v>28</v>
      </c>
      <c r="B14">
        <v>67935337</v>
      </c>
      <c r="C14">
        <v>67935326</v>
      </c>
      <c r="D14">
        <v>56951691</v>
      </c>
      <c r="E14">
        <v>1</v>
      </c>
      <c r="F14">
        <v>1</v>
      </c>
      <c r="G14">
        <v>1</v>
      </c>
      <c r="H14">
        <v>2</v>
      </c>
      <c r="I14" t="s">
        <v>234</v>
      </c>
      <c r="J14" t="s">
        <v>235</v>
      </c>
      <c r="K14" t="s">
        <v>236</v>
      </c>
      <c r="L14">
        <v>1368</v>
      </c>
      <c r="N14">
        <v>1011</v>
      </c>
      <c r="O14" t="s">
        <v>223</v>
      </c>
      <c r="P14" t="s">
        <v>223</v>
      </c>
      <c r="Q14">
        <v>1</v>
      </c>
      <c r="X14">
        <v>0.01</v>
      </c>
      <c r="Y14">
        <v>0</v>
      </c>
      <c r="Z14">
        <v>111.99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0.01</v>
      </c>
      <c r="AH14">
        <v>2</v>
      </c>
      <c r="AI14">
        <v>67935329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ROW(Source!A28)</f>
        <v>28</v>
      </c>
      <c r="B15">
        <v>67935338</v>
      </c>
      <c r="C15">
        <v>67935326</v>
      </c>
      <c r="D15">
        <v>56953077</v>
      </c>
      <c r="E15">
        <v>1</v>
      </c>
      <c r="F15">
        <v>1</v>
      </c>
      <c r="G15">
        <v>1</v>
      </c>
      <c r="H15">
        <v>2</v>
      </c>
      <c r="I15" t="s">
        <v>237</v>
      </c>
      <c r="J15" t="s">
        <v>238</v>
      </c>
      <c r="K15" t="s">
        <v>239</v>
      </c>
      <c r="L15">
        <v>1368</v>
      </c>
      <c r="N15">
        <v>1011</v>
      </c>
      <c r="O15" t="s">
        <v>223</v>
      </c>
      <c r="P15" t="s">
        <v>223</v>
      </c>
      <c r="Q15">
        <v>1</v>
      </c>
      <c r="X15">
        <v>0.01</v>
      </c>
      <c r="Y15">
        <v>0</v>
      </c>
      <c r="Z15">
        <v>65.709999999999994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0.01</v>
      </c>
      <c r="AH15">
        <v>2</v>
      </c>
      <c r="AI15">
        <v>67935330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ROW(Source!A28)</f>
        <v>28</v>
      </c>
      <c r="B16">
        <v>67935339</v>
      </c>
      <c r="C16">
        <v>67935326</v>
      </c>
      <c r="D16">
        <v>56870720</v>
      </c>
      <c r="E16">
        <v>1</v>
      </c>
      <c r="F16">
        <v>1</v>
      </c>
      <c r="G16">
        <v>1</v>
      </c>
      <c r="H16">
        <v>3</v>
      </c>
      <c r="I16" t="s">
        <v>240</v>
      </c>
      <c r="J16" t="s">
        <v>241</v>
      </c>
      <c r="K16" t="s">
        <v>242</v>
      </c>
      <c r="L16">
        <v>1346</v>
      </c>
      <c r="N16">
        <v>1009</v>
      </c>
      <c r="O16" t="s">
        <v>205</v>
      </c>
      <c r="P16" t="s">
        <v>205</v>
      </c>
      <c r="Q16">
        <v>1</v>
      </c>
      <c r="X16">
        <v>0.16</v>
      </c>
      <c r="Y16">
        <v>30.4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0.16</v>
      </c>
      <c r="AH16">
        <v>2</v>
      </c>
      <c r="AI16">
        <v>67935331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ROW(Source!A28)</f>
        <v>28</v>
      </c>
      <c r="B17">
        <v>67935340</v>
      </c>
      <c r="C17">
        <v>67935326</v>
      </c>
      <c r="D17">
        <v>56870732</v>
      </c>
      <c r="E17">
        <v>1</v>
      </c>
      <c r="F17">
        <v>1</v>
      </c>
      <c r="G17">
        <v>1</v>
      </c>
      <c r="H17">
        <v>3</v>
      </c>
      <c r="I17" t="s">
        <v>243</v>
      </c>
      <c r="J17" t="s">
        <v>244</v>
      </c>
      <c r="K17" t="s">
        <v>245</v>
      </c>
      <c r="L17">
        <v>1308</v>
      </c>
      <c r="N17">
        <v>1003</v>
      </c>
      <c r="O17" t="s">
        <v>32</v>
      </c>
      <c r="P17" t="s">
        <v>32</v>
      </c>
      <c r="Q17">
        <v>100</v>
      </c>
      <c r="X17">
        <v>0.05</v>
      </c>
      <c r="Y17">
        <v>120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0.05</v>
      </c>
      <c r="AH17">
        <v>2</v>
      </c>
      <c r="AI17">
        <v>67935332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ROW(Source!A28)</f>
        <v>28</v>
      </c>
      <c r="B18">
        <v>67935341</v>
      </c>
      <c r="C18">
        <v>67935326</v>
      </c>
      <c r="D18">
        <v>56907553</v>
      </c>
      <c r="E18">
        <v>1</v>
      </c>
      <c r="F18">
        <v>1</v>
      </c>
      <c r="G18">
        <v>1</v>
      </c>
      <c r="H18">
        <v>3</v>
      </c>
      <c r="I18" t="s">
        <v>246</v>
      </c>
      <c r="J18" t="s">
        <v>247</v>
      </c>
      <c r="K18" t="s">
        <v>248</v>
      </c>
      <c r="L18">
        <v>1346</v>
      </c>
      <c r="N18">
        <v>1009</v>
      </c>
      <c r="O18" t="s">
        <v>205</v>
      </c>
      <c r="P18" t="s">
        <v>205</v>
      </c>
      <c r="Q18">
        <v>1</v>
      </c>
      <c r="X18">
        <v>0.05</v>
      </c>
      <c r="Y18">
        <v>28.6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0.05</v>
      </c>
      <c r="AH18">
        <v>2</v>
      </c>
      <c r="AI18">
        <v>67935333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ROW(Source!A28)</f>
        <v>28</v>
      </c>
      <c r="B19">
        <v>67935342</v>
      </c>
      <c r="C19">
        <v>67935326</v>
      </c>
      <c r="D19">
        <v>56867659</v>
      </c>
      <c r="E19">
        <v>17</v>
      </c>
      <c r="F19">
        <v>1</v>
      </c>
      <c r="G19">
        <v>1</v>
      </c>
      <c r="H19">
        <v>3</v>
      </c>
      <c r="I19" t="s">
        <v>213</v>
      </c>
      <c r="J19" t="s">
        <v>6</v>
      </c>
      <c r="K19" t="s">
        <v>214</v>
      </c>
      <c r="L19">
        <v>1374</v>
      </c>
      <c r="N19">
        <v>1013</v>
      </c>
      <c r="O19" t="s">
        <v>215</v>
      </c>
      <c r="P19" t="s">
        <v>215</v>
      </c>
      <c r="Q19">
        <v>1</v>
      </c>
      <c r="X19">
        <v>0.53</v>
      </c>
      <c r="Y19">
        <v>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0.53</v>
      </c>
      <c r="AH19">
        <v>2</v>
      </c>
      <c r="AI19">
        <v>67935334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2019-02-07T07:15:41Z</cp:lastPrinted>
  <dcterms:created xsi:type="dcterms:W3CDTF">2019-01-18T07:57:46Z</dcterms:created>
  <dcterms:modified xsi:type="dcterms:W3CDTF">2019-02-07T07:15:42Z</dcterms:modified>
</cp:coreProperties>
</file>